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6" rupBuild="9303"/>
  <workbookPr/>
  <bookViews>
    <workbookView xWindow="0" yWindow="0" windowWidth="20730" windowHeight="11760"/>
  </bookViews>
  <sheets>
    <sheet name="AULAS Y TALLERES" sheetId="1" r:id="rId1"/>
  </sheets>
  <definedNames>
    <definedName name="_xlnm.Print_Area" localSheetId="0">'AULAS Y TALLERES'!$A$14:$H$510</definedName>
    <definedName name="_xlnm.Print_Titles" localSheetId="0">'AULAS Y TALLERES'!$1:$14</definedName>
  </definedNames>
  <calcPr calcId="145621"/>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H28" i="1" l="1"/>
  <c r="H300" i="1" l="1"/>
  <c r="H299" i="1"/>
  <c r="H298" i="1"/>
  <c r="H296" i="1"/>
  <c r="H295" i="1"/>
  <c r="H292" i="1"/>
  <c r="H289" i="1"/>
  <c r="H286" i="1"/>
  <c r="H285" i="1"/>
  <c r="H284" i="1"/>
  <c r="H283" i="1"/>
  <c r="H280" i="1"/>
  <c r="H279" i="1"/>
  <c r="H276" i="1"/>
  <c r="H273" i="1"/>
  <c r="H272" i="1"/>
  <c r="H271" i="1"/>
  <c r="H270" i="1"/>
  <c r="H269" i="1"/>
  <c r="H268" i="1"/>
  <c r="H267" i="1"/>
  <c r="H266" i="1"/>
  <c r="H263" i="1"/>
  <c r="H260" i="1"/>
  <c r="H259" i="1"/>
  <c r="H256" i="1"/>
  <c r="H253" i="1"/>
  <c r="H252" i="1"/>
  <c r="H249" i="1"/>
  <c r="H246" i="1"/>
  <c r="H243" i="1"/>
  <c r="H240" i="1"/>
  <c r="H237" i="1"/>
  <c r="H234" i="1"/>
  <c r="H231" i="1"/>
  <c r="H228" i="1"/>
  <c r="H225" i="1"/>
  <c r="H222" i="1"/>
  <c r="H221" i="1"/>
  <c r="H218" i="1"/>
  <c r="H217" i="1"/>
  <c r="H216" i="1"/>
  <c r="H215" i="1"/>
  <c r="H214" i="1"/>
  <c r="H213" i="1"/>
  <c r="H210" i="1"/>
  <c r="H209" i="1"/>
  <c r="H208" i="1"/>
  <c r="H207" i="1"/>
  <c r="H204" i="1"/>
  <c r="H201" i="1"/>
  <c r="H200" i="1"/>
  <c r="H199" i="1"/>
  <c r="H198" i="1"/>
  <c r="H197" i="1"/>
  <c r="H194" i="1"/>
  <c r="H191" i="1"/>
  <c r="H190" i="1"/>
  <c r="H187" i="1"/>
  <c r="H185" i="1"/>
  <c r="H448" i="1" l="1"/>
  <c r="H446" i="1"/>
  <c r="H473" i="1"/>
  <c r="H469" i="1"/>
  <c r="H465" i="1"/>
  <c r="H463" i="1"/>
  <c r="H461" i="1"/>
  <c r="H459" i="1"/>
  <c r="H457" i="1"/>
  <c r="H455" i="1"/>
  <c r="H453" i="1"/>
  <c r="H325" i="1"/>
  <c r="H442" i="1"/>
  <c r="H440" i="1"/>
  <c r="H432" i="1"/>
  <c r="H416" i="1"/>
  <c r="H418" i="1"/>
  <c r="H414" i="1"/>
  <c r="H412" i="1"/>
  <c r="H410" i="1"/>
  <c r="H376" i="1"/>
  <c r="H374" i="1"/>
  <c r="H372" i="1"/>
  <c r="H370" i="1"/>
  <c r="H368" i="1"/>
  <c r="H366" i="1"/>
  <c r="H384" i="1" l="1"/>
  <c r="H380" i="1"/>
  <c r="H364" i="1"/>
  <c r="H352" i="1"/>
  <c r="H350" i="1"/>
  <c r="H338" i="1" l="1"/>
  <c r="H336" i="1"/>
  <c r="H340" i="1"/>
  <c r="H390" i="1"/>
  <c r="H392" i="1"/>
  <c r="H394" i="1"/>
  <c r="H436" i="1"/>
  <c r="H434" i="1"/>
  <c r="H428" i="1"/>
  <c r="H426" i="1"/>
  <c r="H420" i="1"/>
  <c r="H90" i="1" l="1"/>
  <c r="H113" i="1"/>
  <c r="H115" i="1"/>
  <c r="H117" i="1"/>
  <c r="H126" i="1"/>
  <c r="H128" i="1"/>
  <c r="H130" i="1"/>
  <c r="H132" i="1"/>
  <c r="H134" i="1"/>
  <c r="H136" i="1"/>
  <c r="H158" i="1"/>
  <c r="H150" i="1"/>
  <c r="H152" i="1"/>
  <c r="H154" i="1"/>
  <c r="H156" i="1"/>
  <c r="H160" i="1"/>
  <c r="H162" i="1"/>
  <c r="H164" i="1"/>
  <c r="H166" i="1"/>
  <c r="H168" i="1"/>
  <c r="H170" i="1"/>
  <c r="H172" i="1"/>
  <c r="H309" i="1"/>
  <c r="H311" i="1"/>
  <c r="H320" i="1"/>
  <c r="H359" i="1"/>
  <c r="H403" i="1" l="1"/>
  <c r="H399" i="1"/>
  <c r="H357" i="1"/>
  <c r="H346" i="1"/>
  <c r="H344" i="1"/>
  <c r="H332" i="1"/>
  <c r="H330" i="1"/>
  <c r="H318" i="1"/>
  <c r="H316" i="1"/>
  <c r="H307" i="1"/>
  <c r="H305" i="1"/>
  <c r="H176" i="1" l="1"/>
  <c r="H177" i="1"/>
  <c r="H178" i="1"/>
  <c r="H146" i="1"/>
  <c r="H144" i="1"/>
  <c r="H142" i="1"/>
  <c r="H140" i="1"/>
  <c r="H138" i="1"/>
  <c r="H99" i="1"/>
  <c r="H92" i="1"/>
  <c r="H60" i="1"/>
  <c r="H58" i="1"/>
  <c r="H56" i="1"/>
  <c r="H54" i="1"/>
  <c r="H52" i="1"/>
  <c r="H50" i="1"/>
  <c r="H41" i="1"/>
  <c r="H121" i="1" l="1"/>
  <c r="H111" i="1"/>
  <c r="H109" i="1"/>
  <c r="H107" i="1"/>
  <c r="H105" i="1"/>
  <c r="H103" i="1"/>
  <c r="H97" i="1"/>
  <c r="H88" i="1"/>
  <c r="H86" i="1"/>
  <c r="H84" i="1"/>
  <c r="H82" i="1"/>
  <c r="H78" i="1"/>
  <c r="H76" i="1"/>
  <c r="H74" i="1"/>
  <c r="H69" i="1"/>
  <c r="H67" i="1"/>
  <c r="H65" i="1"/>
  <c r="H46" i="1"/>
  <c r="H37" i="1"/>
  <c r="H26" i="1"/>
  <c r="H24" i="1"/>
  <c r="H22" i="1"/>
  <c r="H18" i="1"/>
  <c r="A24" i="1" l="1"/>
  <c r="A26" i="1" l="1"/>
  <c r="A33" i="1" s="1"/>
  <c r="A37" i="1" s="1"/>
  <c r="H33" i="1"/>
  <c r="H483" i="1" l="1"/>
  <c r="H484" i="1" s="1"/>
  <c r="H485" i="1" s="1"/>
  <c r="A41" i="1"/>
  <c r="A46" i="1" s="1"/>
  <c r="A50" i="1" l="1"/>
  <c r="A52" i="1" s="1"/>
  <c r="A54" i="1" s="1"/>
  <c r="A56" i="1" s="1"/>
  <c r="A58" i="1" s="1"/>
  <c r="A60" i="1" s="1"/>
  <c r="A65" i="1" s="1"/>
  <c r="A67" i="1" l="1"/>
  <c r="A69" i="1" s="1"/>
  <c r="A74" i="1" s="1"/>
  <c r="A76" i="1" s="1"/>
  <c r="A78" i="1" s="1"/>
  <c r="A82" i="1" s="1"/>
  <c r="A84" i="1" s="1"/>
  <c r="A86" i="1" s="1"/>
  <c r="A88" i="1" s="1"/>
  <c r="A92" i="1" s="1"/>
  <c r="A97" i="1" s="1"/>
  <c r="A99" i="1" s="1"/>
  <c r="A103" i="1" l="1"/>
  <c r="A105" i="1" s="1"/>
  <c r="A107" i="1" s="1"/>
  <c r="A109" i="1" s="1"/>
  <c r="A111" i="1" s="1"/>
  <c r="A113" i="1" s="1"/>
  <c r="A115" i="1" s="1"/>
  <c r="A117" i="1" s="1"/>
  <c r="A121" i="1" s="1"/>
  <c r="A126" i="1" s="1"/>
  <c r="A128" i="1" s="1"/>
  <c r="A130" i="1" s="1"/>
  <c r="A132" i="1" s="1"/>
  <c r="A134" i="1" s="1"/>
  <c r="A136" i="1" s="1"/>
  <c r="A138" i="1" s="1"/>
  <c r="A140" i="1" s="1"/>
  <c r="A142" i="1" s="1"/>
  <c r="A144" i="1" s="1"/>
  <c r="A146" i="1" s="1"/>
  <c r="A150" i="1" s="1"/>
  <c r="A152" i="1" s="1"/>
  <c r="A154" i="1" s="1"/>
  <c r="A156" i="1" s="1"/>
  <c r="A158" i="1" s="1"/>
  <c r="A160" i="1" s="1"/>
  <c r="A162" i="1" s="1"/>
  <c r="A164" i="1" s="1"/>
  <c r="A166" i="1" s="1"/>
  <c r="A168" i="1" s="1"/>
  <c r="A170" i="1" s="1"/>
  <c r="A172" i="1" s="1"/>
  <c r="A176" i="1" s="1"/>
  <c r="A177" i="1" l="1"/>
  <c r="A178" i="1" s="1"/>
  <c r="A183" i="1" s="1"/>
  <c r="A185" i="1" l="1"/>
  <c r="A187" i="1"/>
  <c r="A189" i="1" s="1"/>
  <c r="A190" i="1" l="1"/>
  <c r="A191" i="1" s="1"/>
  <c r="A193" i="1"/>
  <c r="A196" i="1" l="1"/>
  <c r="A194" i="1"/>
  <c r="A197" i="1" l="1"/>
  <c r="A198" i="1" s="1"/>
  <c r="A199" i="1" s="1"/>
  <c r="A200" i="1" s="1"/>
  <c r="A201" i="1" s="1"/>
  <c r="A203" i="1"/>
  <c r="A206" i="1" l="1"/>
  <c r="A204" i="1"/>
  <c r="A207" i="1" l="1"/>
  <c r="A208" i="1" s="1"/>
  <c r="A209" i="1" s="1"/>
  <c r="A210" i="1" s="1"/>
  <c r="A212" i="1"/>
  <c r="A213" i="1" l="1"/>
  <c r="A214" i="1" s="1"/>
  <c r="A215" i="1" s="1"/>
  <c r="A216" i="1" s="1"/>
  <c r="A217" i="1" s="1"/>
  <c r="A218" i="1" s="1"/>
  <c r="A220" i="1"/>
  <c r="A221" i="1" l="1"/>
  <c r="A222" i="1" s="1"/>
  <c r="A224" i="1"/>
  <c r="A227" i="1" l="1"/>
  <c r="A225" i="1"/>
  <c r="A228" i="1" l="1"/>
  <c r="A230" i="1"/>
  <c r="A233" i="1" l="1"/>
  <c r="A231" i="1"/>
  <c r="A234" i="1" l="1"/>
  <c r="A236" i="1"/>
  <c r="A239" i="1" l="1"/>
  <c r="A237" i="1"/>
  <c r="A240" i="1" l="1"/>
  <c r="A242" i="1"/>
  <c r="A245" i="1" l="1"/>
  <c r="A243" i="1"/>
  <c r="A246" i="1" l="1"/>
  <c r="A248" i="1"/>
  <c r="A249" i="1" l="1"/>
  <c r="A251" i="1"/>
  <c r="A255" i="1" l="1"/>
  <c r="A252" i="1"/>
  <c r="A253" i="1" s="1"/>
  <c r="A256" i="1" l="1"/>
  <c r="A258" i="1"/>
  <c r="A259" i="1" l="1"/>
  <c r="A260" i="1" s="1"/>
  <c r="A262" i="1"/>
  <c r="A263" i="1" l="1"/>
  <c r="A265" i="1"/>
  <c r="A266" i="1" l="1"/>
  <c r="A267" i="1" s="1"/>
  <c r="A268" i="1" s="1"/>
  <c r="A269" i="1" s="1"/>
  <c r="A270" i="1" s="1"/>
  <c r="A271" i="1" s="1"/>
  <c r="A272" i="1" s="1"/>
  <c r="A273" i="1" s="1"/>
  <c r="A275" i="1"/>
  <c r="A276" i="1" l="1"/>
  <c r="A278" i="1"/>
  <c r="A282" i="1" l="1"/>
  <c r="A279" i="1"/>
  <c r="A280" i="1" s="1"/>
  <c r="A288" i="1" l="1"/>
  <c r="A283" i="1"/>
  <c r="A284" i="1" s="1"/>
  <c r="A285" i="1" s="1"/>
  <c r="A286" i="1" s="1"/>
  <c r="A289" i="1" l="1"/>
  <c r="A291" i="1"/>
  <c r="A292" i="1" l="1"/>
  <c r="A294" i="1"/>
  <c r="A298" i="1" l="1"/>
  <c r="A299" i="1" s="1"/>
  <c r="A300" i="1" s="1"/>
  <c r="A305" i="1" s="1"/>
  <c r="A307" i="1" s="1"/>
  <c r="A309" i="1" s="1"/>
  <c r="A311" i="1" s="1"/>
  <c r="A316" i="1" s="1"/>
  <c r="A318" i="1" s="1"/>
  <c r="A320" i="1" s="1"/>
  <c r="A295" i="1"/>
  <c r="A296" i="1" s="1"/>
  <c r="A325" i="1" l="1"/>
  <c r="A330" i="1" s="1"/>
  <c r="A332" i="1" s="1"/>
  <c r="A336" i="1" s="1"/>
  <c r="A338" i="1" s="1"/>
  <c r="A340" i="1" s="1"/>
  <c r="A344" i="1" s="1"/>
  <c r="A346" i="1" s="1"/>
  <c r="A350" i="1" s="1"/>
  <c r="A352" i="1" s="1"/>
  <c r="A357" i="1" s="1"/>
  <c r="A359" i="1" s="1"/>
  <c r="A364" i="1" s="1"/>
  <c r="A366" i="1" s="1"/>
  <c r="A368" i="1" s="1"/>
  <c r="A370" i="1" s="1"/>
  <c r="A372" i="1" s="1"/>
  <c r="A374" i="1" s="1"/>
  <c r="A376" i="1" s="1"/>
  <c r="A380" i="1" s="1"/>
  <c r="A384" i="1" s="1"/>
  <c r="A390" i="1" s="1"/>
  <c r="A392" i="1" s="1"/>
  <c r="A394" i="1" s="1"/>
  <c r="A399" i="1" s="1"/>
  <c r="A403" i="1" l="1"/>
  <c r="A410" i="1" s="1"/>
  <c r="A412" i="1" s="1"/>
  <c r="A414" i="1" s="1"/>
  <c r="A416" i="1" s="1"/>
  <c r="A418" i="1" s="1"/>
  <c r="A420" i="1" s="1"/>
  <c r="A426" i="1" s="1"/>
  <c r="A428" i="1" s="1"/>
  <c r="A432" i="1" s="1"/>
  <c r="A434" i="1" s="1"/>
  <c r="A436" i="1" s="1"/>
  <c r="A440" i="1" s="1"/>
  <c r="A442" i="1" s="1"/>
  <c r="A446" i="1" l="1"/>
  <c r="A448" i="1" s="1"/>
  <c r="A453" i="1" s="1"/>
  <c r="A455" i="1" s="1"/>
  <c r="A457" i="1" s="1"/>
  <c r="A459" i="1" s="1"/>
  <c r="A461" i="1" s="1"/>
  <c r="A463" i="1" s="1"/>
  <c r="A465" i="1" s="1"/>
  <c r="A469" i="1" s="1"/>
  <c r="A473" i="1" s="1"/>
</calcChain>
</file>

<file path=xl/sharedStrings.xml><?xml version="1.0" encoding="utf-8"?>
<sst xmlns="http://schemas.openxmlformats.org/spreadsheetml/2006/main" count="539" uniqueCount="329">
  <si>
    <t>FOLIO No.</t>
  </si>
  <si>
    <t>SECRETARIA DE INFRAESTRUCTURA</t>
  </si>
  <si>
    <t>SUBSECRETARIA DE CONSTRUCCION</t>
  </si>
  <si>
    <t xml:space="preserve">DIRECCION DE PROYECTOS </t>
  </si>
  <si>
    <t xml:space="preserve">ANEXO </t>
  </si>
  <si>
    <t>LICITACION:</t>
  </si>
  <si>
    <t xml:space="preserve">FECHA: </t>
  </si>
  <si>
    <t>CONSECUTIVO</t>
  </si>
  <si>
    <t>No. CPTO.</t>
  </si>
  <si>
    <t>CONCEPTO</t>
  </si>
  <si>
    <t>UNID.</t>
  </si>
  <si>
    <t>CANT.</t>
  </si>
  <si>
    <t>P.U.</t>
  </si>
  <si>
    <t>PRECIO CON LETRA</t>
  </si>
  <si>
    <t>IMPORTE</t>
  </si>
  <si>
    <t>PRELIMINARES</t>
  </si>
  <si>
    <t>TRAZO Y NIVELACION</t>
  </si>
  <si>
    <t>12120001</t>
  </si>
  <si>
    <t>M2</t>
  </si>
  <si>
    <t>DEMOLICION, DESMANTELAMIENTO Y RETIROS</t>
  </si>
  <si>
    <t>12140003</t>
  </si>
  <si>
    <t>PZA</t>
  </si>
  <si>
    <t>ML</t>
  </si>
  <si>
    <t>MOVIMIENTOS DE TIERRAS</t>
  </si>
  <si>
    <t>CARGA Y ACARREO</t>
  </si>
  <si>
    <t>M3</t>
  </si>
  <si>
    <t>EXCAVACIONES Y PERFORACIONES</t>
  </si>
  <si>
    <t>14160005</t>
  </si>
  <si>
    <t>RELLENOS Y TERRAPLENES</t>
  </si>
  <si>
    <t>SUBESTRUCTURA</t>
  </si>
  <si>
    <t>PLANTILLAS</t>
  </si>
  <si>
    <t>20100002</t>
  </si>
  <si>
    <t>CIMENTACION</t>
  </si>
  <si>
    <t>20140001</t>
  </si>
  <si>
    <t>20140002</t>
  </si>
  <si>
    <t>KG</t>
  </si>
  <si>
    <t>20140004</t>
  </si>
  <si>
    <t>PEDESTALES</t>
  </si>
  <si>
    <t>20160002</t>
  </si>
  <si>
    <t>20160003</t>
  </si>
  <si>
    <t>20160004</t>
  </si>
  <si>
    <t>SUPERESTRUCTURA</t>
  </si>
  <si>
    <t>COLUMNAS</t>
  </si>
  <si>
    <t>20140007</t>
  </si>
  <si>
    <t>20140008</t>
  </si>
  <si>
    <t>20140009</t>
  </si>
  <si>
    <t>22100002</t>
  </si>
  <si>
    <t>22100003</t>
  </si>
  <si>
    <t>22100005</t>
  </si>
  <si>
    <t>LOSAS</t>
  </si>
  <si>
    <t>22260002</t>
  </si>
  <si>
    <t>22260007</t>
  </si>
  <si>
    <t>FIRMES</t>
  </si>
  <si>
    <t>ALBAÑILERIA</t>
  </si>
  <si>
    <t>MUROS, DALAS Y CASTILLOS</t>
  </si>
  <si>
    <t>24180006</t>
  </si>
  <si>
    <t>24180010</t>
  </si>
  <si>
    <t>24180011</t>
  </si>
  <si>
    <t>MURO DE BLOCK DE CONCRETO DE 15X20X40 CM. ASENTADO CON MORTERO CEMENTO-ARENA PROP. 1:4.  INCLUYE: SUMINISTRO Y COLOCACION  DE MATERIALES, ACARREO, ELEVACIONES, ANDAMIAJES, TRAZOS, CORTES, DESPERDICIOS, RETIRO DE SOBRANTES FUERA DE LA OBRA, EQUIPO, HERRAMIENTA Y MANO DE OBRA EN CUALQUIER NIVEL.</t>
  </si>
  <si>
    <t>24180013</t>
  </si>
  <si>
    <t>24180020</t>
  </si>
  <si>
    <t>SUMINISTRO Y COLOCACIÓN DE APLANADO DE YESO-AGUA DE HASTA 1.5 CM DE ESPESOR EN MUROS PLOMEADO Y MUESTREADO. INCLUYE: MATERIALES, HERRAMIENTA, EQUIPO, ELEVACIONES, ACARREOS, ANDAMIAJES, MANO DE OBRA Y TODO LO NECESARIO PARA SU CORRECTA EJECUCIÓN.</t>
  </si>
  <si>
    <t>CIELOS Y PLAFONES</t>
  </si>
  <si>
    <t>SUMINISTRO Y COLOCACIÓN DE APLANADO DE YESO-AGUA  EN CIELOS DE HASTA 1.5 CM DE ESPESOR   MUESTREADO. INCLUYE: MATERIALES, HERRAMIENTA, EQUIPO, ELEVACIONES, ACARREOS, ANDAMIAJES, MANO DE OBRA Y TODO LO NECESARIO PARA SU CORRECTA EJECUCIÓN.</t>
  </si>
  <si>
    <t>INSTALACIONES SANITARIAS</t>
  </si>
  <si>
    <t>INSTALACIONES ELECTRICAS</t>
  </si>
  <si>
    <t>CANCELERIA</t>
  </si>
  <si>
    <t>CARPINTERIA</t>
  </si>
  <si>
    <t>ACABADOS</t>
  </si>
  <si>
    <t>PISOS</t>
  </si>
  <si>
    <t>MUROS</t>
  </si>
  <si>
    <t>AIRE ACONDICIONADO</t>
  </si>
  <si>
    <t>EQUIPOS ( EXTRACCION, ETC.)</t>
  </si>
  <si>
    <t>VARIOS</t>
  </si>
  <si>
    <t>LIMPIEZA FINAL DE LA OBRA</t>
  </si>
  <si>
    <t>PLANOS DE OBRA TERMINADA</t>
  </si>
  <si>
    <t>56100001</t>
  </si>
  <si>
    <t>LIMPIEZA FINAL DE LA OBRA Y DURANTE EL PERIODO DE EJECUCION DE LA MISMA. INCLUYE: RETIRO DE MATERIALES, SOBRANTES, DESPERDICIOS, ACARREOS, MATERIALES Y MANO DE OBRA.</t>
  </si>
  <si>
    <t>56120001</t>
  </si>
  <si>
    <t>ELABORACIÓN DE PLANOS DE OBRA TERMINADAS ESCALA 1:500.  ELABORADO EN AUTO CAD 2014, EN ARCHIVO ELECTRONICO (CD) E IMPRESO EN PAPEL TAMAÑO DOBLE CARTA. TODA LA PAPELERIA QUE SE ENTREGUE DEBE ESTAR DEBIDAMENTE FIRMADA POR EL REPRESENTANTE LEGAL.</t>
  </si>
  <si>
    <t>JGO</t>
  </si>
  <si>
    <t>SUBTOTAL</t>
  </si>
  <si>
    <t>IVA</t>
  </si>
  <si>
    <t>TOTAL</t>
  </si>
  <si>
    <t>28100002</t>
  </si>
  <si>
    <t>VENTANAS</t>
  </si>
  <si>
    <t>PUERTAS</t>
  </si>
  <si>
    <t>44120003</t>
  </si>
  <si>
    <t>COLOCACIÓN DE PINTURA VINIL-ACRILICA EN CIELOS MARCA BEREL  TIPO BERELEX O EQUIVALENTE EN CALIDAD Y PRECIO DOS MANOS COLOR SEGUN MUESTRA. INCLUYE: SUMINISTROS, PROTECCIÓN DE  AREAS ADYACENTES, SELLADOR VINIL ACRÍLICO MARCA BEREL NO 580 O EQUIVALENTE, ANDAMIOS, DESPERDICIOS, HERRAMIENTA, EQUIPO, MATERIAL DE CONSUMO, MANO DE OBRA Y TODO LO NECESARIO PARA SU CORRECTA EJECUCIÓN.</t>
  </si>
  <si>
    <t>44140003</t>
  </si>
  <si>
    <t>DE BALANCÍN, CAT-LU-101., 15 AMPS., 125 V.C.A., 1 POLO, 1 TIRO. MCA LEVITON Ó SIMILAR</t>
  </si>
  <si>
    <t>PZA.</t>
  </si>
  <si>
    <t>DE 1 X 30 AMPS., 120/240 V.C.A., 10,000 C.I.N.</t>
  </si>
  <si>
    <t>DE 2 X 30 AMPS., 120/240 V.C.A., 10,000 C.I.N.</t>
  </si>
  <si>
    <t>MTS</t>
  </si>
  <si>
    <t>PARA TABLERO.</t>
  </si>
  <si>
    <t>DE 27 MM. DE DIÁMETRO, PARED GRUESA.</t>
  </si>
  <si>
    <t>TMO</t>
  </si>
  <si>
    <t>DE 100X100 MM.</t>
  </si>
  <si>
    <t>DE COBRE DESNUDO CALIBRE 12. AWG.</t>
  </si>
  <si>
    <t>EN LOSAS DE CONCRETO ARMADO DE 15 CM. DE ESPESOR, UTILIZANDO DISCO DE CORTE, CINCEL Y MACETA.</t>
  </si>
  <si>
    <t>EN PISO</t>
  </si>
  <si>
    <r>
      <t>SUMINISTRO E INSTALACIÓN DE APAGADOR</t>
    </r>
    <r>
      <rPr>
        <sz val="9"/>
        <rFont val="Calibri"/>
        <family val="2"/>
        <scheme val="minor"/>
      </rPr>
      <t>,  INCLUYE: CARGO DIRECTO POR EL COSTO DE MANO DE OBRA Y MATERIA LES REQUERIDOS, FLETE A OBRA, ACARREO,  FIJACIÓN, CONEXIÓN Y PRUEBA, LIMPIEZA Y RETIRO DE SOBRANTE FUERA DE OBRA, EQUIPO DE SEGURIDAD, INSTALACIONES ESPECÍFICAS, DEPRECIACIÓN Y DEMÁS CARGOS DERIVADOS DEL USO DE EQUIPO Y HERRAMIENTA, EN CUALQUIER NIVEL.</t>
    </r>
  </si>
  <si>
    <r>
      <t xml:space="preserve">SUMINISTRO Y COLOCACIÓN DE RECEPTÁCULO CON CONEXIONES LATERALES POR TORNILLO DOBLE, POLARIZADO Y PUESTA A TIERRA, MARCA ARROW HART, LEVITON, Ó SIMILAR, </t>
    </r>
    <r>
      <rPr>
        <sz val="9"/>
        <rFont val="Calibri"/>
        <family val="2"/>
        <scheme val="minor"/>
      </rPr>
      <t>INCLUYE: CARGO DIRECTO POR EL COSTO DE MANO DE OBRA Y MATERIALES REQUERIDOS, FLETE A OBRA, ACARREO, CONEXIÓN, FIJACIÓN,  PRUEBAS, LIMPIEZA, RETIRO DE SOBRANTES FUERA DE OBRA, EQUIPO DE SEGURIDAD, INSTALACIONES ESPECÍFICAS, DEPRECIACIÓN Y DEMÁS CARGOS DERIVADOS DEL USO DE EQUIPO Y HERRAMIENTA, EN CUALQUIER NIVEL.</t>
    </r>
  </si>
  <si>
    <r>
      <t>SUMINISTRO Y COLOCACIÓN DE CABLE DE COBRE</t>
    </r>
    <r>
      <rPr>
        <sz val="9"/>
        <rFont val="Calibri"/>
        <family val="2"/>
        <scheme val="minor"/>
      </rPr>
      <t>, INCLUYE: CARGO DIRECTO POR EL COSTO DE MANO DE OBRA Y MATERIALES REQUERIDOS, FLETE A OBRA, ACARREO, DESPERDICIO, TRAZAR, CORTAR, MARCAR Y PRUEBAS, GUIADO, CABLEADO, PEINAR, CONEXIÓN, SOLDAR, ENCINTAR, LIMPIEZA Y RETIRO DE SOBRANTES FUERA DE OBRA, EQUIPO DE SEGURIDAD, INSTALACIONES ESPECÍFICAS, DEPRECIACIÓN Y DEMÁS CARGOS DERIVADOS DEL USO DE EQUIPO Y HERRAMIENTA, EN CUALQUIER NIVEL.</t>
    </r>
  </si>
  <si>
    <r>
      <t>SUMINISTRO Y COLOCACIÓN DE SOPORTES PARA UNIDADES DE ILUMINACIÓN, CAJAS Y TUBERÍAS,</t>
    </r>
    <r>
      <rPr>
        <sz val="9"/>
        <rFont val="Calibri"/>
        <family val="2"/>
        <scheme val="minor"/>
      </rPr>
      <t xml:space="preserve"> INCLUYE; CARGO DIRECTO POR EL COSTO DE MANO OBRA Y MATERIALES REQUERIDOS, PINTURA, FLETE A OBRA, ACARREO, COLOCACIÓN, SUJECIÓN, NIVELACIÓN, LIMPIEZA Y RETIRO DE SOBRANTES FUERA DE OBRA, EQUIPO DE SEGURIDAD, INSTALACIONES ESPECIFICAS, DEPRECIACIÓN Y DEMÁS DERIVADOS DEL USO DE EQUIPO Y HERRAMIENTA, EN CUALQUIER NIVEL. </t>
    </r>
  </si>
  <si>
    <t>44160001</t>
  </si>
  <si>
    <t>DE 21 MM. DE DIÁMETRO, PARED GRUESA.</t>
  </si>
  <si>
    <t>DE 27 MM. DE DIÁMETRO.</t>
  </si>
  <si>
    <t>DE 100 X 100 MM.</t>
  </si>
  <si>
    <t>TRAMITES Y PAGOS ANTE CFE</t>
  </si>
  <si>
    <t>TRAMITES Y PAGOS A UNIDAD VERIFICADORA</t>
  </si>
  <si>
    <t>24100001</t>
  </si>
  <si>
    <t>BANQUETA DE 10 CM DE ESPESOR DE CONCRETO PREMEZCLADO EN PLANTA, FC=150 KG/CM2, T.M.A. 3/4", CON MALLA ELECTROSOLDADA 6X6-10/10, CON JUNTAS DE EXPANSION CADA 1.20M, ACABADO INTEGRAL AL COLADO DE ESCOBILLADO, ARISTAS REDONDEADAS, INCLUYE: MATERIALES, EXCAVACIÓN, CIMBRA, DESCIMBRA, COMPENSACION Y NIVELACION DEL TERRENO, COMPACTADO DE LA SUPERFICIE AL 95% DE SU PVSM, CURADO CON MEMBRANA, HERRAMIENTA,  MANO DE OBRA Y EQUIPO.</t>
  </si>
  <si>
    <t>DE 1 X 15 AMPS., 120/240 V.C.A., 10,000 C.I.N.</t>
  </si>
  <si>
    <t>PARA RECEPTÁCULO GRADO COMERCIAL, DUPLEX.MCA LEVITON O SIMILAR</t>
  </si>
  <si>
    <t>PARA APAGADOR DE 1 VENTANA.MCA LEVITON O SIMILAR</t>
  </si>
  <si>
    <t xml:space="preserve">PARA APAGADOR DE 2 VENTANAS.MCA LEVITON O SIMILAR </t>
  </si>
  <si>
    <t>DE 51 X 100 MM.</t>
  </si>
  <si>
    <r>
      <t>SUMINISTRO E INSTALACION DE TUBO CONDUIT A PRUEBA DE  HUMEDAD</t>
    </r>
    <r>
      <rPr>
        <sz val="9"/>
        <rFont val="Calibri"/>
        <family val="2"/>
        <scheme val="minor"/>
      </rPr>
      <t>, INCLUYE: CARGO DIRECTO POR EL COSTO DE MANO DE OBRA Y MATERIALES REQUERIDOS, FLETE A OBRA, ACARREO, TRAZO, FIJACIÓN, NIVELACIÓN, CONEXIÓN MECÁNICA Y ELÉCTRICA, PRUEBAS, LIMPIEZA Y RETIRO DE SOBRANTES FUERA DE OBRA, EQUIPO DE SEGURIDAD, INSTALACIONES ESPECÍFICAS, DEPRECIACIÓN Y DEMÁS CARGOS DERIVADOS DEL USO DE EQUIPO Y HERRAMIENTA, EN CUALQUIER NIVEL.</t>
    </r>
  </si>
  <si>
    <r>
      <t>SUMINISTRO E INSTALACION DE CONECTOR CONDUIT A PRUEBA DE  HUMEDAD</t>
    </r>
    <r>
      <rPr>
        <sz val="9"/>
        <rFont val="Calibri"/>
        <family val="2"/>
        <scheme val="minor"/>
      </rPr>
      <t>, INCLUYE: CARGO DIRECTO POR EL COSTO DE MANO DE OBRA Y MATERIALES REQUERIDOS, FLETE A OBRA, ACARREO, TRAZO, FIJACIÓN, NIVELACIÓN, CONEXIÓN MECÁNICA Y ELÉCTRICA, PRUEBAS, LIMPIEZA Y RETIRO DE SOBRANTES FUERA DE OBRA, EQUIPO DE SEGURIDAD, INSTALACIONES ESPECÍFICAS, DEPRECIACIÓN Y DEMÁS CARGOS DERIVADOS DEL USO DE EQUIPO Y HERRAMIENTA, EN CUALQUIER NIVEL.</t>
    </r>
  </si>
  <si>
    <t>14200002</t>
  </si>
  <si>
    <t>ZARPEO Y AFINE  CON MORTERO CEMENTO ARENA 1:5, A PLOMO Y REGLA, REPELLADO FINO, 1.5CM. DE ESPESOR PROMEDIO, INCLUYE: MATERIALES, FLETES , DESPERDICIO, ACARREO HASTA EL LUGAR DE SU UTILIZACIÓN, PICADO DE LAS ÁREAS DE CONCRETO, ELABORACIÓN DE MORTERO, MAESTREADO, PERFILADO, REMATES, EMBOQUILLADO, LIMPIEZA Y RETIRO DE SOBRANTES FUERA DE OBRA, EQUIPO DE SEGURIDAD,  MANO DE OBRA, HERRAMIENTA Y EQUIPO, EN CUALQUIER NIVEL.</t>
  </si>
  <si>
    <t>DEMOLICIÓN DE BANQUETA DE CONCRETO SIMPLE DE HASTA 10 CM DE ESPESOR, POR MEDIOS MECANICOS O MANUALES, VOLUMEN MEDIDO EN SECCION  INCLUYE:  MANO DE OBRA, MAQUINARIA, HERRAMIENTA, EQUIPO, EQUIPO DE CORTE, TRASPALEO Y ACAMELLONAMIENTO DE MATERIAL PARA SU RETIRO  Y TODO LO NECESARIO PARA SU CORRECTA EJECUCION.</t>
  </si>
  <si>
    <t>EXCAVACIONES EN MATERIAL TIPO I Y II  PARA CIMENTACIONES POR MEDIOS MECÁNICOS, VOLUMEN MEDIDO EN SECCION, INCLUYE: AFINE, TALUDES DE LA EXCAVACIÓN, MAQUINARIA, HERRAMIENTA, EQUIPO, MANO DE OBRA Y ACAMELLONAMIENTO PARA SU POSTERIOR RETIRO O REUTILIZACIÓN  Y TODO LO NECESARIO PARA SU CORRECTA EJECUCION.</t>
  </si>
  <si>
    <t>RELLENO CON MATERIAL DE BANCO EN CAPAS DE 20 CM DE ESPESOR, COMPACTADAS AL 95% DE SU PVSM, VOLUMEN MEDIDO EN SECCION. INCLUYE: MATERIAL, AGUA, HOMOGENIZACIÓN, EQUIPO, HERRAMIENTAS, MANO DE OBRA. VOLUMEN MEDIDO EN SECCION  Y TODO LO NECESARIO PARA SU CORRECTA EJECUCION.</t>
  </si>
  <si>
    <t>PLANTILLAS DE CONCRETO SIMPLE F'c=100 KG/CM2 DE 5CM DE ESPESOR , SOBRE LA EXCAVACIÓN RECIENTE, APISONANDO LA SUPERFICIE DE LA EXCAVACIÓN CON PISÓN MECANICO. INCLUYE: MATERIALES, AGUA, DESPERDICIOS, EQUIPO, HERRAMIENTA, MANO DE OBRA Y  TODO LO NECESARIO PARA SU CORRECTA EJECUCION.</t>
  </si>
  <si>
    <t>CIMBRA Y DESCIMBRA COMÚN  PARA ZAPATAS, MEDIDA A LINEAS DE PROYECTO, UTILIZANDO MADERA DE PINO, LOS TROQUELES Y DEMAS REFUERZOS SERÁN DISEÑADOS  POR EL CONTRATISTA, ASI COMO MOLDURAS Y CHAFLANES RESPETANDO LA GEOMETRIA DE LAS MISMAS,  INCLUYE: TRAZO, FABRICACIÓN, CORTE, HABILITACION,  DESPERDICIOS, COLOCACION, MATERIALES, MANO DE OBRA, EQUIPO,  OBRA FALSA  Y TODO LO NECESARIO PARA SU CORRECTA EJECUCION.</t>
  </si>
  <si>
    <t>CONCRETO PREMEZCLADO EN PLANTA DOSIFICADORA PARA ZAPATAS  DE FC=250 KG/CM2, TMA 3/4", REVENIMIENTO DE 16-18 CM, COLADO SEGÚN LAS NORMAS DEL ACI, CURADO CON MEMBRANA. INCLUYE: SUMINISTRO, COLOCACIÓN, VIBRADO, BOMBEO, DESPERDICIOS, MANO DE OBRA, HERRAMIENTAS, EQUIPO  Y TODO LO NECESARIO PARA SU CORRECTA EJECUCION.</t>
  </si>
  <si>
    <t>CIMBRA Y DESCIMBRA COMÚN PARA DALAS DE DESPLATE, MEDIDA A LINEAS DE PROYECTO, UTILIZANDO MADERA, LOS TROQUELES Y DEMAS REFUERZOS SERÁN DISEÑADOS  POR EL CONTRATISTA, ASI COMO MOLDURAS Y CHAFLANES RESPETANDO LA GEOMETRIA DE LAS MISMAS, INCLUYE: TRAZO, FABRICACIÓN, CORTE, HABILITACION,  DESPERDICIOS, COLOCACION, MATERIALES, MANO DE OBRA, EQUIPO Y OBRA FALSA  Y TODO LO NECESARIO PARA SU CORRECTA EJECUCION.</t>
  </si>
  <si>
    <t>ACERO DE REFUERZO PARA DALAS DE DESPLANTE,   A BASE DE VARILLAS CORRUGADAS  DE Fy=4,200 KG/CM2, AMARRADO EN EL LUGAR CON ALAMBRE RECOCIDO, INCLUYE: MATERIALES, CORTES, DESPERDICIOS, TRASLAPES (VER DETALLES DEL REFUERZO EN PLANOS), HABILITADO, COLOCACIÓN, ACARREOS, GANCHOS, SILLETAS, HERRAMIENTA, EQUIPO Y MANO DE OBRA  Y TODO LO NECESARIO PARA SU CORRECTA EJECUCION.</t>
  </si>
  <si>
    <t>CONCRETO PREMEZCLADO EN PLANTA DOSIFICADORA PARA DALAS DE DESPLANTE  DE FC=250 KG/CM2, TMA 3/4", REVENIMIENTO DE 16-18 CM, COLADO SEGÚN LAS NORMAS DEL ACI, CURADO CON MEMBRANA.INCLUYE: SUMINISTRO, COLOCACIÓN, VIBRADO, BOMBEO, DESPERDICIOS, MANO DE OBRA, HERRAMIENTAS, EQUIPO  Y TODO LO NECESARIO PARA SU CORRECTA EJECUCION.</t>
  </si>
  <si>
    <t>ACERO DE REFUERZO  EN DADOS, A BASE DE VARILLAS CORRUGADAS Fy= 4,200 k/cm². INCLUYE: MATERIALES, CORTES, DESPERDICIOS, TRASLAPES (VER DETALLES DEL REFUERZO EN PLANOS), HABILITADO, COLOCACIÓN, ACARREOS, GANCHOS, SILLETAS, HERRAMIENTA, EQUIPO, MANO DE OBRA  Y TODO LO NECESARIO PARA SU CORRECTA EJECUCION</t>
  </si>
  <si>
    <t>CONCRETO PREMEZCLADO EN PLANTA DOSIFICADORA PARA DADOS CON ADITIVO SUPERFLUIDIZANTE Y/O REDUCTOR DE AGUA DE ALTO RANGO DE F'c=250 KG/CM2, TMA 3/4", REVENIMIENTO MÍNIMO DE 18 CM, COLADO SEGÚN LAS NORMAS DEL ACI, CURADO CON MEMBRANA.INCLUYE: SUMINISTRO, COLOCACIÓN, VIBRADO, BOMBEO, DESPERDICIOS, MANO DE OBRA, HERRAMIENTAS, EQUIPO  Y TODO LO NECESARIO PARA SU CORRECTA EJECUCION</t>
  </si>
  <si>
    <t>CIMBRA Y DESCIMBRA COMUN PARA PEDESTAL, MEDIDA A LINEAS DE PROYECTO, AREA DE CONTACTO, UTILIZANDO MADERA DE PINO, LOS TROQUELES Y DEMAS REFUERZOS SERÁN DISEÑADOS  POR EL CONTRATISTA, ASI COMO MOLDURAS Y CHAFLANES RESPETANDO LA GEOMETRIA DE LAS MISMAS. INCLUYE: TRAZO, FABRICACIÓN, CORTE, HABILITACION,  DESPERDICIOS, COLOCACION, MATERIALES, MANO DE OBRA, EQUIPO, OBRA FALSA  Y TODO LO NECESARIO PARA SU CORRECTA EJECUCION</t>
  </si>
  <si>
    <t>CIMBRA Y DESCIMBRA APARENTE PARA COLUMNAS, MEDIDA A LINEAS DE PROYECTO, UTILIZANDO TRIPLAY DE PINO DE 3/4" DE ESPESOR, LOS TROQUELES Y DEMAS REFUERZOS SERÁN DISEÑADOS  POR EL CONTRATISTA, ASI COMO MOLDURAS Y CHAFLANES RESPETANDO LA GEOMETRIA DE LAS MISMAS. INCLUYE: TRAZO, FABRICACIÓN, CORTE, HABILITACION,  DESPERDICIOS, COLOCACION, MATERIALES, MANO DE OBRA, EQUIPO, OBRA FALSA  Y TODO LO NECESARIO PARA SU CORRECTA EJECUCION</t>
  </si>
  <si>
    <t>ACERO DE REFUERZO EN COLUMNAS, A BASE DE VARILLAS CORRUGADAS DE Fy=4,200 KG/CM2, AMARRADO EN EL LUGAR CON ALAMBRE RECOCIDO. INCLUYE: MATERIALES, CORTES, DESPERDICIOS, TRASLAPES (VER DETALLES DEL REFUERZO EN PLANOS), HABILITADO, COLOCACIÓN, ACARREOS, GANCHOS, SILLETAS,  HERRAMIENTA, EQUIPO, MANO DE OBRA  Y TODO LO NECESARIO PARA SU CORRECTA EJECUCION</t>
  </si>
  <si>
    <t>CONCRETO PREMEZCLADO EN PLANTA DOSIFICADORA, PARA COLUMNAS CON ADITIVO SUPERFLUIDIZANTE Y/O REDUCTOR DE AGUA DE ALTO RANGO, DE F'c=250 KG/CM2, TMA 3/4", REVENIMIENTO MÍNIMO DE 18 CM, COLADO SEGÚN LAS NORMAS DEL ACI, CURADO CON MEMBRANA. INCLUYE: SUMINISTRO, BOMBEO, COLOCACIÓN, VIBRADO,  DESPERDICIOS, MANO DE OBRA, EQUIPO, HERRAMIENTA  Y TODO LO NECESARIO PARA SU CORRECTA EJECUCION</t>
  </si>
  <si>
    <t>CASTILLO DE CONCRETO DE 15 X 15 CM,  FABRICADO CON CONCRETO PREMEZCLADO EN PLANTA DOSIFICADORA DE F'C=250 KG/CM2, ARMADO CON 4 VRS. #4 Y ESTRIBOS DE #2 @20CM. INCLUYE: MATERIALES, CIMBRA, DESCIMBRA, CURADO DE CONCRETO, ACERO DE REFUERZO, CORTES, ALAMBRE RECOCIDO, HERRAMIENTA, EQUIPO, ELEVACIONES, ACARREOS, ANDAMIAJES,  MANO DE OBRA Y TODO LO NECESARIO PARA SU CORRECTA EJECUCION</t>
  </si>
  <si>
    <t>SUMINISTRO Y CONSTRUCCION DE CERRAMIENTO DE CONCRETO DE 15 X 20 CM,  FABRICADO CON CONCRETO PREMEZCLADO EN PLANTA DOSIFICADORA DE FC=250 KG/CM2, ARMADO CON 4 VRS. 1/2" Y ESTRIBOS DE ALAMBRON @20CM. INCLUYE: MATERIALES, CIMBRA, DESCIMBRA, CURADO DE CONCRETO, ACERO DE REFUERZO, CORTES, ALAMBRE RECOCIDO,  HERRAMIENTA, EQUIPO, ELEVACIONES, ACARREOS, ANDAMIAJES, MANO DE OBRA Y TODO LO NECESARIO PARA SU CORRECTA EJECUCION.</t>
  </si>
  <si>
    <r>
      <t>COLOCACIÓN DE</t>
    </r>
    <r>
      <rPr>
        <b/>
        <sz val="9"/>
        <color theme="1"/>
        <rFont val="Calibri"/>
        <family val="2"/>
        <scheme val="minor"/>
      </rPr>
      <t xml:space="preserve"> PINTURA VINIL-ACRILICA</t>
    </r>
    <r>
      <rPr>
        <sz val="9"/>
        <color theme="1"/>
        <rFont val="Calibri"/>
        <family val="2"/>
        <scheme val="minor"/>
      </rPr>
      <t xml:space="preserve"> EN MUROS MARCA BEREL  TIPO BERELEX O SIMILAR EN CALIDAD Y PRECIO DOS MANOS COLOR SEGUN MUESTRA. INCLUYE: SUMINISTROS, PROTECCIÓN DE  AREAS ADYACENTES, SELLADOR VINIL ACRÍLICO MARCA BEREL NO 580 O EQUIVALENTE, ANDAMIOS, DESPERDICIOS, HERRAMIENTA, EQUIPO, MATERIAL DE CONSUMO, MANO DE OBRA Y TODO LO NECESARIO PARA SU CORRECTA EJECUCIÓN.</t>
    </r>
  </si>
  <si>
    <t xml:space="preserve">   HIDRAULICO AGUA FRIA </t>
  </si>
  <si>
    <t>SUMINISTRO Y COLOCACIÓN  DE EMPASTADO EN LOSA PARA DAR PENDIENTE DEL 2%  DE 7 CM DE ESPESOR PROMEDIO A BASE DE APLICACIÓN DE MORTERO CEMENTO-ARENA PROPORCION 1:4 , INCLUYE: MATERIAL, MANO DE OBRA, ANDAMIOS, HERRAMIENTA, EQUIPO, COLADO, REBOSADO, ACABADO, APLANADO, CURADO CON AGUA, FLETES, ACARREOS, ELEVACIONES, LIMPIEZA, MANO DE OBRA Y TODO LO NECESARIO PARA SU CORRECTA EJECUCION.</t>
  </si>
  <si>
    <t xml:space="preserve">  DRENAJE    PLUVIAL </t>
  </si>
  <si>
    <t>AZOTEA</t>
  </si>
  <si>
    <t>28140011</t>
  </si>
  <si>
    <t>CODO DE PVC SANITARIO DE 90° X 100 MM (4")Ø CEDULA 40 MARCA CHARLOTTE O SIMILAR  INCLUYE: SUMINISTRO E INSTALACION, MATERIAL, ACARREO, PEGAMENTO, PRUEBAS, EXCAVACION, RELLENO, RANURAS, RESANES, EQUIPO, HERRAMIENTA, MANO DE OBRA Y TODO LO NECESARIO PARA SU CORRECTA EJECUCION.</t>
  </si>
  <si>
    <t>28140010</t>
  </si>
  <si>
    <t>TUBERIA DE PVC DE 4" PARED GRUESA. INCLUYE: SUMINISTRO E INSTALACION, MATERIAL, PIEZAS ESPECIALES, CORTES, DESPERDICIOS, PRUEBAS, EXCAVACION, RELLENO, RANURAS, RESANES, EQUIPO, HERRAMIENTA, MANO DE OBRA Y TODO LO NECESARIO PARA SU CORRECTA EJECUCION.</t>
  </si>
  <si>
    <t>28140012</t>
  </si>
  <si>
    <t>COLADERA HELVEX TIPO 4954 O SIMILAR, INCLUYE: SUMINISTRO E INSTALACION, MATERIALES, PEGAMENTO, RANURAS, RESANES, PRUEBAS, EQUIPO, HERRAMIENTA, MANO DE OBRA Y TODO LO NECESARIO PARA SU CORRECTA EJECUCION.</t>
  </si>
  <si>
    <t>ACERO DE REFUERZO PARA ZAPATAS, A BASE DE VARILLAS CORRUGADAS  DE Fy=4,200 KG/CM2, AMARRADO EN EL LUGAR CON ALAMBRE RECOCIDO, INCLUYE: MATERIALES, CORTES, DESPERDICIOS, TRASLAPES (VER DETALLES DEL REFUERZO EN PLANOS), HABILITADO, COLOCACIÓN, ACARREOS, GANCHOS, SILLETAS, HERRAMIENTA, EQUIPO, MANO DE OBRA  Y TODO LO NECESARIO PARA SU CORRECTA EJECUCION..</t>
  </si>
  <si>
    <t>ACERO DE REFUERZO PARA LOSAS, A BASE DE VARILLAS CORRUGADAS DE Fy=4,200 KG/CM2, AMARRADO EN EL LUGAR CON ALAMBRE RECOCIDO. INCLUYE: MATERIALES, CORTES, DESPERDICIOS, TRASLAPES (VER DETALLES DEL REFUERZO EN PLANOS), HABILITADO, COLOCACIÓN, ACARREOS, GANCHOS, SILLETAS, HERRAMIENTA, EQUIPO,  MANO DE OBRA  Y TODO LO NECESARIO PARA SU CORRECTA EJECUCION ( VER PLANO LOSAS).</t>
  </si>
  <si>
    <t>CIMBRA  Y DESCIMBRA APARENTE AREA DE CONTACTO PARA  LOSA, MEDIDA A LINEAS DE PROYECTO, UTILIZANDO TRIPLAY DE PINO DE 3/4" DE ESPESOR, LOS TROQUELES Y DEMAS REFUERZOS SE DISEÑARAN POR EL CONTRATISTA, ASI COMO MOLDURAS Y CHAFLANES RESPETANDO LA GEOMETRIA DE LAS MISMAS. INCLUYE: TRAZO, FRONTERA, FABRICACIÓN, CORTES, DESPERDICIOS, HABILITACION, COLOCACION, MATERIALES, MANO DE OBRA, OBRA FALSA, EQUIPO  Y TODO LO NECESARIO PARA SU CORRECTA EJECUCION.</t>
  </si>
  <si>
    <t xml:space="preserve">ALIGERANTE DE BARROBLOCK  DE 20X20X30 CMS, ACOMODO EN LOSAS SEGÚN PLANO, INCLUYE: SUMISTRO Y COLOCACION, MATERIAL, HERRAMIENTQ, EQUIPO, MANO DE OBRA Y TODO LO NECESARIO PARA SU CORRECTA EJECUCION (VER PLANO  DE LOSAS) </t>
  </si>
  <si>
    <t>CONCRETO PREMEZCLADO EN PLANTA DOSIFICADORA PARA LOSAS DE F'c=250 KG/CM2, TMA 3/4", REVENIMIENTO MINIMO DE 16CM, COLADO SEGÚN LAS NORMAS DEL ACI, CURADO CON MEMBRANA. INCLUYE: SUMINISTRO, BOMBEO, COLOCACIÓN, VIBRADO, DESPERDICIOS, MANO DE OBRA, EQUIPO Y TODO LO NECESARIO PARA SU CORRECTA EJECUCION. (VER PLANO DE LOSAS)</t>
  </si>
  <si>
    <t xml:space="preserve">CATALOGO  A </t>
  </si>
  <si>
    <t>PROYECTO :  REMODELACION Y AMPLIACION DE LA PRESIDENCIA DE LOS ALDAMAS.</t>
  </si>
  <si>
    <t>OBRA           :  REMODELACION Y AMPLIACION DE LA PRESIDENCIA DE LOS ALDAMAS.</t>
  </si>
  <si>
    <t xml:space="preserve">UBICACION  :   </t>
  </si>
  <si>
    <t>MUNICIPIO :  ALDAMA, NUEVO LEON</t>
  </si>
  <si>
    <t>LEVANTAMIENTO TOPOGRÁFICO, TRAZO Y NIVELACIÓN. INCLUYE: BRIGADA DE TOPOGRAFÍA A DISPOSICIÓN DE LA SUPERVISIÓN DURANTE EL PROCESO QUE DURE LA OBRA, BANCO DE NIVEL REFERENCIADO, LOCALIZACIÓN DE INSTALACIONES PRINCIPALES DE AGUA, ELECTRICIDAD, TELÉFONOS, GAS, DRENAJE, ETC. QUE PUEDAN INTERFERIR EN EL PROCESO DE EJECUCIÓN DE DICHA OBRA, EQUIPO, HERRAMIENTA, MANO DE OBRA. Y TODO LO NECESARIO PARA SU CORRECTA EJECUCION.</t>
  </si>
  <si>
    <t>DEMOLICION DE MURO DE BLOCK DE    15 CM. DE ESPESOR. INCLUYE: CARGA Y RETIRO DE ESCOMBRO FUERA DE LA OBRA A TIRO LIBRE, RESANES, MANIOBRAS, LIMPIEZA, HERRAMIENTA, EQUIPO, MANO DE OBRA Y TODO LO NECESARIO PARA SU CORRECTA EJECUCION.</t>
  </si>
  <si>
    <t>ALIGERANTE DE BARROBLOCK  DE 10X20X30 CMS, ACOMODO EN LOSAS SEGÚN PLANO, INCLUYE: SUMISTRO Y COLOCACION, MATERIAL, HERRAMIENTQ, EQUIPO, MANO DE OBRA Y TODO LO NECESARIO PARA SU CORRECTA EJECUCION</t>
  </si>
  <si>
    <t>FIRME 6CM DE ESPESOR, CONCRETO PREMEZCLADO EN PLANTA DOSIFICADORA DE F'C=150 KG/CM2, TAMAÑO  MÁXIMO DE AGREGADO DE 19 MM, REFORZADO CON MALLA ELECTROSOLDADA 6-6-10/10, . COLADO CON JUNTAS DE DILATACIÓN  SEGÚN ESPECIFICACIONES DE PROYECTO. INCLUYE: AFINE DE MATERIAL DESCUBIERTO Y COMPACTADO AL 95% DE SU P.V.S.M., SUMINISTRO DE MATERIALES, TRANSPORTE, BOMBEO, COLOCACIÓN, VIBRADO, CURADO, AGUA, CIMBRA Y DESCIMBRA, CORTES, DESPERDICIOS, TRASLAPES, ALAMBRE, SILLETAS, HERRAMIENTA, PRUEBAS DE LABORATORIO, JUNTAS, EQUIPO Y MANO DE OBRA.</t>
  </si>
  <si>
    <t>24180064</t>
  </si>
  <si>
    <t>CASTILLO DE CONCRETO DE 10 X 15 CM,  FABRICADO CON CONCRETO PREMEZCLADO EN PLANTA DOSIFICADORA DE F'C=250 KG/CM2, ARMADO CON 4 VRS. #4 Y ESTRIBOS DE #2 @20CM. INCLUYE: MATERIALES, CIMBRA, DESCIMBRA, CURADO DE CONCRETO, ACERO DE REFUERZO, CORTES, ALAMBRE RECOCIDO,  HERRAMIENTA, EQUIPO, ELEVACIONES, ACARREOS, ANDAMIAJES Y MANO DE OBRA</t>
  </si>
  <si>
    <t>24180065</t>
  </si>
  <si>
    <t>SUMINISTRO Y CONSTRUCCION DE CERRAMIENTO DE CONCRETO DE 10 X 20 CM,  FABRICADO CON CONCRETO PREMEZCLADO EN PLANTA DOSIFICADORA DE FC=250 KG/CM2, ARMADO CON 4 VRS. 1/2" Y ESTRIBOS DE ALAMBRON @20CM. INCLUYE: MATERIALES, CIMBRA, DESCIMBRA, CURADO DE CONCRETO, ACERO DE REFUERZO, CORTES, ALAMBRE RECOCIDO,  HERRAMIENTA, EQUIPO, ELEVACIONES, ACARREOS, ANDAMIAJES Y MANO DE OBRA</t>
  </si>
  <si>
    <t>24180066</t>
  </si>
  <si>
    <t>MURO DE BLOCK DE CONCRETO DE 10X20X40 CM. ASENTADO CON MORTERO CEMENTO-ARENA PROP. 1:4.  INCLUYE: SUMINISTRO Y COLOCACION  DE MATERIALES, ACARREO, ELEVACIONES, ANDAMIAJES, TRAZOS, CORTES, DESPERDICIOS , RETIRO DE SOBRANTES FUERA DE LA OBRA, EQUIPO, HERRAMIENTA Y MANO DE OBRA EN CUALQUIER NIVEL.</t>
  </si>
  <si>
    <t xml:space="preserve">LUMINARIO LED LIGHTING ECOLOGY PARA EMPOTRAR EN FALSO PLAFOSN, SERIE DOWN LIGH MODELO CALYPSO, LUMINARIO CONSTRUIDO EN CUERPO DE INYECCIONDE ALUMINIO, ACABADO EN PINTURA ELECTROSTATICACOLOR BLANCO, EQUIPADOCON UNA LAMPARA LED SW5630, LUZ BLANCO FRIO, 4, 100 °K CON UN ANGULO DE APERTURA DE 90°, 12 W DE POTENCIA, GRADO DE PROTECCION IP20, OPERA A 127-240V, DRIVER INCLUIDO, DIM. PERALTA 117 MMM, DIAMETRO148 MM, CAT NO. OHIL6-21601/12W/4K/WNN MCA. ASTRO O EQUIVQLENTE O SUPERIOR. </t>
  </si>
  <si>
    <t>DE BALANCÍN, DE 3 VIAS., 15 AMPS., 125 V.C.A., 1 POLO. MCA LEVITON Ó SIMILAR</t>
  </si>
  <si>
    <t>CONTACTO MONOFASICO DUPLEX  POLARIZADO DE 20 A, 127VCA,1F,3H,COLOR MARFIL MCA LEVITON.O SIMILAR</t>
  </si>
  <si>
    <t>PLACA PARA SALIDA TELEFONICA Y  O DATOS DE PVC MCA LEVITON OSIMILAR</t>
  </si>
  <si>
    <t>PLACA PARA SALIDA TV DE PVC MCA LEVITON OSIMILAR</t>
  </si>
  <si>
    <t>DE 20 CIRCUITOS, PARA 225 AMPS., 10,000 C.I.  CAT NO. NQOD203L12F</t>
  </si>
  <si>
    <t>DE 3X 150 AMPS., 120/240 V.C.A., 10,000 C.I.N. EN GABINETE PARA SOBREPONER</t>
  </si>
  <si>
    <t>TIPO THW-LS-75°C, CALIBRE 12 AWG. NEGRO</t>
  </si>
  <si>
    <t>TIPO THW-LS-75°C, CALIBRE 12 AWG. BLANCO</t>
  </si>
  <si>
    <t>TIPO THW-LS-75°C, CALIBRE 10 AWG. NEGRO</t>
  </si>
  <si>
    <t>TIPO THW-LS-75°C, CALIBRE 10 AWG. BLANCO</t>
  </si>
  <si>
    <t>TIPO THW-LS-75°C, CALIBRE 1/0 AWG.</t>
  </si>
  <si>
    <t>CABLE TIPO ARMAFLEX CAL 3X 12 AWG</t>
  </si>
  <si>
    <t>DE COBRE DESNUDO CALIBRE 2 AWG.</t>
  </si>
  <si>
    <t>EXTRACTOR METALICO COLOR GRIS CON PALETAS ABATIBLES COLOR GRIS, DE 25.5 CMM, CON POTENCIA DE 35 W, 127V, 60H.</t>
  </si>
  <si>
    <t xml:space="preserve">DE 27 MM. DE DIÁMETRO, </t>
  </si>
  <si>
    <t>DE 13 MM DE DIAM</t>
  </si>
  <si>
    <t xml:space="preserve"> DE 27 MM. DE DIÁMETRO. </t>
  </si>
  <si>
    <t xml:space="preserve">LB - 27 MM. DE DIÁMETRO. </t>
  </si>
  <si>
    <t xml:space="preserve">LR - 27 MM. DE DIÁMETRO. </t>
  </si>
  <si>
    <t>TIPO  "U" DE 27MM DE DIAMETRO CONTUERCAS Y ARANDELAS</t>
  </si>
  <si>
    <t>TIPO  "U" DE 51 MM DE DIAMETRO CONTUERCAS Y ARANDELAS</t>
  </si>
  <si>
    <t>TIPO UNICANAL DE 27 MM DE DIAMCOMPLETA CON TORNILLO Y TUERCA</t>
  </si>
  <si>
    <t>TIPO UNICANAL DE 52 MM DE DIAMCOMPLETA CON TORNILLO Y TUERCA</t>
  </si>
  <si>
    <t>VARILLA ROSCADA DE 1/4" DE DIAMETRO X 3 MTS DE LARGO</t>
  </si>
  <si>
    <t>TUERCA GALVANIZADA DE 1/4"de DIAMETRO</t>
  </si>
  <si>
    <t>EXPANSOR TIPO Z DE 1/4"CON TORNILLO</t>
  </si>
  <si>
    <t>EXPANSOR TIPO Z DE  3/8" CON TORNILLO</t>
  </si>
  <si>
    <t xml:space="preserve">DE SEGURIDAD DE 3P-60A., 600 V.C.A. , NAVAJAS, SIN PORTAFUSILES, NEMA-3-R </t>
  </si>
  <si>
    <t>TUBO LIQUATITE DE  27 MM DE DIAM</t>
  </si>
  <si>
    <t>TUBO LIQUATITE DE 51  MM DE DIAM</t>
  </si>
  <si>
    <t>RECTO DE 27 MM DE DIAM</t>
  </si>
  <si>
    <t>RECTO DE 51 MM DE DIAM</t>
  </si>
  <si>
    <t>CURVO DE 27 MM DE DIAM</t>
  </si>
  <si>
    <t>CURVO DE 51 MM DE DIAM</t>
  </si>
  <si>
    <t>MÚLTIPLE DE 0.60 M,  A BASE DE UNICANAL DE 4 X 4  PARA 1 o 4 TUBOS, CON TIRANTES DE VARILLA ROSCADA DE 5/16X1.20 M</t>
  </si>
  <si>
    <t>26100005</t>
  </si>
  <si>
    <t>SUMINISTRO E INSTALACIÓN DE TUBO DE COBRE DE 32MM (1 1/4") Ø  TIPO "M"  MCA. NACOBRE O SIMILAR INCLUYE: ACARREO,  CORTES, SOLDADURA, PASTA, LIJA, DESPERDICIOS, PRUEBAS DE HERMETICIDAD, HERRAMIENTA, EQUIPO, MANO DE OBRA Y TODO LO NECESARIO PARA SU CORRECTA EJECUCION.</t>
  </si>
  <si>
    <t>26100003</t>
  </si>
  <si>
    <t>SUMINISTRO E INSTALACIÓN DE TUBO DE COBRE DE 13MM (1/2") Ø  TIPO "M"  MCA. NACOBRE O SIMILAR INCLUYE: ACARREO,  CORTES, SOLDADURA, PASTA, LIJA, DESPERDICIOS, PRUEBAS DE HERMETICIDAD, HERRAMIENTA, EQUIPO, MANO DE OBRA Y TODO LO NECESARIO PARA SU CORRECTA EJECUCION.</t>
  </si>
  <si>
    <t>26100004</t>
  </si>
  <si>
    <t>SUMINISTRO E INSTALACIÓN DE TUBO DE COBRE DE 25MM (1") Ø  TIPO "M"  MCA. NACOBRE O SIMILAR INCLUYE: ACARREO,  CORTES, SOLDADURA, PASTA, LIJA, DESPERDICIOS, PRUEBAS DE HERMETICIDAD, HERRAMIENTA, EQUIPO, MANO DE OBRA Y TODO LO NECESARIO PARA SU CORRECTA EJECUCION.</t>
  </si>
  <si>
    <t>26100016</t>
  </si>
  <si>
    <t>SUMINISTRO E INSTALACIÓN DE CODO DE COBRE 90° X 13MM (1/2") Ø TIPO "M"  MCA. NACOBRE O SIMILAR INCLUYE: ACARREO,  CORTES, SOLDADURA, PASTA, LIJA, DESPERDICIOS, PRUEBAS Y HERRAMIENTA.</t>
  </si>
  <si>
    <t>26100017</t>
  </si>
  <si>
    <t>SUMINISTRO E INSTALACIÓN DE CODO DE COBRE 90° X 25MM (1") Ø TIPO "M"  MCA. NACOBRE O SIMILAR INCLUYE: ACARREO,  CORTES, SOLDADURA, PASTA, LIJA, DESPERDICIOS, PRUEBAS Y HERRAMIENTA.</t>
  </si>
  <si>
    <t>26100018</t>
  </si>
  <si>
    <t>SUMINISTRO E INSTALACIÓN DE CODO DE COBRE 90° X 32MM (1 1/4") Ø TIPO "M"  MCA. NACOBRE O SIMILAR INCLUYE: ACARREO,  CORTES, SOLDADURA, PASTA, LIJA, DESPERDICIOS, PRUEBAS Y HERRAMIENTA.</t>
  </si>
  <si>
    <t>26100028</t>
  </si>
  <si>
    <t>SUMINISTRO E INSTALACIÓN DE TEE DE COBRE  DE 25MM (1") Ø  MCA. NACOBRE O SIMILAR INCLUYE: ACARREO,  CORTES, SOLDADURA, PASTA, LIJA, DESPERDICIOS, PRUEBAS Y HERRAMIENTA.</t>
  </si>
  <si>
    <t>26100029</t>
  </si>
  <si>
    <t>SUMINISTRO E INSTALACIÓN DE TEE DE COBRE  DE 32MM (1 1/4") Ø  MCA. NACOBRE O SIMILAR INCLUYE: ACARREO,  CORTES, SOLDADURA, PASTA, LIJA, DESPERDICIOS, PRUEBAS Y HERRAMIENTA.</t>
  </si>
  <si>
    <t>26100053</t>
  </si>
  <si>
    <t>SUMINISTRO E INSTALACIÓN DE CONECTOR MACHO DE COBRE ROSCA EXTERIOR DE 13MM (1/2") Ø MCA. URREA O SIMILAR INCLUYE: ACARREO, SOLDADURA, PASTA, LIJA, DESPERDICIOS, PRUEBAS Y HERRAMIENTA.</t>
  </si>
  <si>
    <t>SUMINISTRO E INSTALACIÓN DE REDUCCIÓN BUSHING  DE COBRE DE 1 1/4" X 1" Ø MCA. NACOBRE O SIMILAR INCLUYE: ACARREO, SOLDADURA, PASTA, LIJA, DESPERDICIOS, PRUEBAS Y HERRAMIENTA.</t>
  </si>
  <si>
    <t>SUMINISTRO E INSTALACIÓN DE REDUCCIÓN BUSHING  DE COBRE DE 1" X 1/2" Ø MCA. NACOBRE O SIMILAR INCLUYE: ACARREO, SOLDADURA, PASTA, LIJA, DESPERDICIOS, PRUEBAS Y HERRAMIENTA.</t>
  </si>
  <si>
    <t>RED SANITARIA CON TUBERIA DE PVC DE 4" PARED GRUESA. INCLUYE: SUMINISTRO E INSTALACION, MATERIAL, PIEZAS ESPECIALES, CORTES, DESPERDICIOS, PRUEBAS, EXCAVACION, RELLENO, RANURAS, RESANES, EQUIPO, HERRAMIENTA, MANO DE OBRA Y TODO LO NECESARIO PARA SU CORRECTA EJECUCIOM..</t>
  </si>
  <si>
    <t>28100011</t>
  </si>
  <si>
    <t>SUMINISTRO E INSTALACIÓN DE TUBO DE PVC SANITARIO DE 50 MM (2")Ø CEDULA 40 MARCA CHARLOTTE O SIMILAR  INCLUYE: ACARREO, CORTES,  PEGAMENTO WEL-DON 705 O SIMILAR, LIMPIADOR, DESPERDICIOS, PRUEBAS, SUPERVISION Y HERRAMIENTAS.</t>
  </si>
  <si>
    <t>28120011</t>
  </si>
  <si>
    <t>SUMINISTRO E INSTALACIÓN DE CODO DE PVC SANITARIO DE 45° X 100 MM (4")Ø  CEDULA 40 MARCA CHARLOTTE O SIMILAR,  INCLUYE: ACARREO, PEGAMENTO, PRUEBAS Y HERRAMIENTA.</t>
  </si>
  <si>
    <t>28120012</t>
  </si>
  <si>
    <t>SUMINISTRO E INSTALACIÓN DE CODO DE PVC SANITARIO DE 45° X 50 MM (2")Ø CEDULA 40 MARCA CHARLOTTE O SIMILAR,  INCLUYE: ACARREO, PEGAMENTO, PRUEBAS Y HERRAMIENTA.</t>
  </si>
  <si>
    <t>28120015</t>
  </si>
  <si>
    <t>SUMINISTRO E INSTALACIÓN DE YEE SENCILLA DE PVC SANITARIO DE 50 MM (2")Ø CEDULA 40 MARCA CHARLOTTE O SIMILAR  INCLUYE: ACARREO, PEGAMENTO, PRUEBAS Y HERRAMIENTA.</t>
  </si>
  <si>
    <t>28120017</t>
  </si>
  <si>
    <t>SUMINISTRO E INSTALACIÓN DE YEE SENCILLA DE PVC SANITARIO DE 100 MM (4")X 50 MM (2")Ø CEDULA 40 MARCA CHARLOTTE O SIMILAR  INCLUYE: ACARREO, PEGAMENTO, PRUEBAS Y HERRAMIENTA.</t>
  </si>
  <si>
    <t>28120061</t>
  </si>
  <si>
    <t>SUMINISTRO E INSTALACIÓN DE REDUCCION DE PVC SANITARIO DE 100 (4") X 50 MM (2")Ø CEDULA 40 MARCA CHARLOTTE O SIMILAR  INCLUYE: ACARREO, PEGAMENTO, PRUEBAS Y HERRAMIENTA.</t>
  </si>
  <si>
    <t>28120065</t>
  </si>
  <si>
    <t>SUMINISTRO E INSTALACION DE TEE DE PVC SANITARIO DE 100 MM (4")Ø  CEDULA 40 MARCA CHARLOTTE O SIMILAR, INCLUYE: ACARREO, PEGAMENTO, PRUEBAS Y HERRAMIENTAS.</t>
  </si>
  <si>
    <t>28120066</t>
  </si>
  <si>
    <t>SUMINISTRO E INSTALACIÓN DE CODO DE PVC SANITARIO DE 90° X 100 MM (4")Ø CEDULA 40 MARCA CHARLOTTE O SIMILAR  INCLUYE: MATERIAL, ACARREO, PEGAMENTO, PRUEBAS, EXCAVACION, RELLENO, RANURAS, RESANES, EQUIPO, HERRAMIENTA, MANO DE OBRA Y TODO LO NECESARIO PARA SU CORRECTA EJECUCION.</t>
  </si>
  <si>
    <t>28120067</t>
  </si>
  <si>
    <t>SUMINISTRO E INSTALACIÓN DE CODO DE PVC SANITARIO DE 90° X 50 MM (2")Ø CEDULA 40 MARCA CHARLOTTE O SIMILAR  INCLUYE: MATERIAL, ACARREO, PEGAMENTO, PRUEBAS, EXCAVACION, RELLENO, RANURAS, RESANES, EQUIPO, HERRAMIENTA, MANO DE OBRA Y TODO LO NECESARIO PARA SU CORRECTA EJECUCION.</t>
  </si>
  <si>
    <t>ABRAZADERA TIPO PERA PARA SOPORTERIA   INCLUYE: MATERIAL, ACARREO, RANURAS, RESANES, EQUIPO, HERRAMIENTA, MANO DE OBRA Y TODO LO NECESARIO PARA SU CORRECTA EJECUCION.</t>
  </si>
  <si>
    <t>ABRAZADERA TIPO OMEGA 4" Ø  INCLUYE: MATERIAL, ACARREO, RANURAS, RESANES, EQUIPO, HERRAMIENTA, MANO DE OBRA Y TODO LO NECESARIO PARA SU CORRECTA EJECUCION.</t>
  </si>
  <si>
    <t>RED DE DRENAJE SANITARIO</t>
  </si>
  <si>
    <r>
      <t>SUMINISTRO Y COLOCACIÓN DE MARCADORES</t>
    </r>
    <r>
      <rPr>
        <sz val="9"/>
        <rFont val="Calibri"/>
        <family val="2"/>
        <scheme val="minor"/>
      </rPr>
      <t>, INCLUYE; CARGO DIRECTO POR EL COSTO DE MANO DE OBRA Y MATERIALES REQUERIDOS , FLETE A OBRA, ACARREO, LIMPIEZA Y RETIRO DE SOBRANTES FUERA DE OBRA, EQUIPO DE SEGURIDAD, INSTALACIONES ESPECÍFICAS, DEPRECIACIÓN Y DEMÁS CARGOS DERIVADOS DEL USO DE EQUIPO Y HERRAMIENTA, EN CUALQUIER NIVEL.</t>
    </r>
  </si>
  <si>
    <r>
      <t>SUMINISTRO E INSTALACIÓN DE VENTILADOR DE EXTRACCIÓN, TIPO, GASTO, PRESIÓN ESTÁTICA, H.P., R.P.M., Y DEMÁS DATOS TÉCNICOS DE ACUERDO A PROYECTO ESPECÍFICO, PARA LOS SISTEMAS DE AIRE ACONDICIONADO, INCLUYE</t>
    </r>
    <r>
      <rPr>
        <sz val="9"/>
        <rFont val="Calibri"/>
        <family val="2"/>
        <scheme val="minor"/>
      </rPr>
      <t>: CARGO DIRECTO POR EL COSTO DE LOS MATERIALES Y MANO DE OBRA QUE INTERVENGAN, INTERRUPTOR,  ELEMENTOS DE FIJACIÓN Y ACCESORIOS DE ACUERDO AL MANUAL DEL FABRICANTE, NIVELADO SOBRE EL BASE DE MONTAJE, FLETES, GARANTÍAS, MANUALES E INSTRUCTIVOS DE OPERACIÓN E INSTALACIÓN, CONEXIÓN A ALIMENTACIÓN ELÉCTRICA Y RED DE DUCTOS, PRUEBAS DE ARRANQUE Y FUNCIONALIDAD, MANIOBRAS, ACARREOS HORIZONTALES Y VERTICALES, ELEVACIONES, NIVELACIÓN, ANDAMIOS, EQUIPO, HERRAMIENTAS, LIMPIEZA Y RETIRO DE SOBRANTES FUERA DE OBRA, EQUIPO DE SEGURIDAD, INSTALACIONES ESPECÍFICAS, DEPRECIACIÓN Y DEMÁS CARGOS DERIVADOS DEL USO DE EQUIPO Y HERRAMIENTA, EN CUALQUIER NIVEL.</t>
    </r>
  </si>
  <si>
    <r>
      <t>SUMINISTRO Y COLOCACIÓN DE POLIDUCTO COLOR NARANJA MCA. RIMCO, CATUSA, PEASA Ó SIMILAR,</t>
    </r>
    <r>
      <rPr>
        <sz val="9"/>
        <rFont val="Calibri"/>
        <family val="2"/>
        <scheme val="minor"/>
      </rPr>
      <t xml:space="preserve"> INCLUYE: CARGO DIRECTO POR EL COSTO DE MANO DE OBRA Y MATERIALES REQUERIDOS, FLETE A OBRA, ACARREO, TRAZO, CORTE, ELABORACIÓN DE CUERDA,  FIJACIÓN, GUÍA DE ALAMBRE GALVANIZADO No.14, COPLES,  LIMPIEZA Y RETIRO DE SOBRANTES FUERA DE OBRA, EQUIPO DE SEGURIDAD, INSTALACIONES ESPECÍFICAS, DEPRECIACIÓN Y DEMÁS CARGOS DERIVADOS DEL USO DE EQUIPO Y HERRAMIENTA, EN CUALQUIER NIVEL.</t>
    </r>
  </si>
  <si>
    <r>
      <t>SUMINISTRO Y COLOCACIÓN DE TUBO CONDUIT METÁLICO GALVANIZADO PARED GRUESA MCA. RIMCO, CATUSA, PEASA Ó SIMILAR,</t>
    </r>
    <r>
      <rPr>
        <sz val="9"/>
        <rFont val="Calibri"/>
        <family val="2"/>
        <scheme val="minor"/>
      </rPr>
      <t xml:space="preserve"> INCLUYE: CARGO DIRECTO POR EL COSTO DE MANO DE OBRA Y MATERIALES REQUERIDOS, FLETE A OBRA, ACARREO, TRAZO, CORTE, ELABORACIÓN DE CUERDA,  FIJACIÓN, GUÍA DE ALAMBRE GALVANIZADO No.14, COPLES,  LIMPIEZA Y RETIRO DE SOBRANTES FUERA DE OBRA, EQUIPO DE SEGURIDAD, INSTALACIONES ESPECÍFICAS, DEPRECIACIÓN Y DEMÁS CARGOS DERIVADOS DEL USO DE EQUIPO Y HERRAMIENTA, EN CUALQUIER NIVEL.</t>
    </r>
  </si>
  <si>
    <r>
      <t>SUMINISTRO E INSTALACIÓN DE CONECTOR DE PARA TUBO CONDUIT. PESADO</t>
    </r>
    <r>
      <rPr>
        <sz val="9"/>
        <rFont val="Calibri"/>
        <family val="2"/>
        <scheme val="minor"/>
      </rPr>
      <t>, INCLUYE: CARGO DIRECTO DEL COSTO DE MANO DE OBRA Y MATERIALES REQUERIDOS, FLETE A OBRA, ACARREO,  FIJACIÓN, LIMPIEZA Y RETIRO DE SOBRANTES FUERA DE OBRA, EQUIPO DE SEGURIDAD, INSTALACIONES ESPECÍFICAS, DEPRECIACIÓN Y DEMÁS CARGOS DERIVADOS DEL USO DE EQUIPO Y HERRAMIENTA, EN CUALQUIER NIVEL.</t>
    </r>
  </si>
  <si>
    <r>
      <t>SUMINISTRO E INSTALACIÓN DE CONECTOR DE PARA TUBO CONDUIT A CABLE ARMOFLEX</t>
    </r>
    <r>
      <rPr>
        <sz val="9"/>
        <rFont val="Calibri"/>
        <family val="2"/>
        <scheme val="minor"/>
      </rPr>
      <t>, INCLUYE: CARGO DIRECTO DEL COSTO DE MANO DE OBRA Y MATERIALES REQUERIDOS, FLETE A OBRA, ACARREO,  FIJACIÓN, LIMPIEZA Y RETIRO DE SOBRANTES FUERA DE OBRA, EQUIPO DE SEGURIDAD, INSTALACIONES ESPECÍFICAS, DEPRECIACIÓN Y DEMÁS CARGOS DERIVADOS DEL USO DE EQUIPO Y HERRAMIENTA, EN CUALQUIER NIVEL.</t>
    </r>
  </si>
  <si>
    <r>
      <t>SUMINISTRO E INSTALACIÓN DE TAPA CIEGA PARA CONDULET OVALADO</t>
    </r>
    <r>
      <rPr>
        <sz val="9"/>
        <rFont val="Calibri"/>
        <family val="2"/>
        <scheme val="minor"/>
      </rPr>
      <t xml:space="preserve">, </t>
    </r>
    <r>
      <rPr>
        <b/>
        <sz val="9"/>
        <rFont val="Calibri"/>
        <family val="2"/>
        <scheme val="minor"/>
      </rPr>
      <t xml:space="preserve"> </t>
    </r>
    <r>
      <rPr>
        <sz val="9"/>
        <rFont val="Calibri"/>
        <family val="2"/>
        <scheme val="minor"/>
      </rPr>
      <t>INCLUYE; CARGO DIRECTO POR EL COSTO DE MANO DE OBRA Y MATERIALES REQUERIDOS, FLETE A OBRA , ACARREO,  FIJACIÓN, LIMPIEZA Y RETIRO DE SOBRANTES FUERA DE OBRA, EQUIPO DE SEGURIDAD, INSTALACIONES ESPECÍFICAS, DEPRECIACIÓN Y DEMÁS CARGOS DERIVADOS DEL USO DE EQUIPO Y HERRAMIENTA, EN CUALQUIER NIVEL.</t>
    </r>
  </si>
  <si>
    <r>
      <t>SUMINISTRO E INSTALACIÓN DE CONDULET OVALADO</t>
    </r>
    <r>
      <rPr>
        <sz val="9"/>
        <rFont val="Calibri"/>
        <family val="2"/>
        <scheme val="minor"/>
      </rPr>
      <t>, INCLUYE; CARGO DIRECTO POR EL COSTO DE MANO DE OBRA Y MATERIALES REQUERIDOS, FLETE A OBRA, ACARREO,  FIJACIÓN, LIMPIEZA Y RETIRO DE SOBRANTES FUERA DE OBRA, EQUIPO DE SEGURIDAD, INSTALACIONES ESPECIFICAS, DEPRECIACIÓN Y DEMÁS CARGOS DERIVADOS DEL USO DE EQUIPO Y HERRAMIENTA, EN CUALQUIER NIVEL.</t>
    </r>
  </si>
  <si>
    <r>
      <t xml:space="preserve">SUMINISTRO Y COLOCACIÓN DE TUBO CONDUIT DE P.V.C. GRADO ELÉCTRICO, TIPO PESADO. MARCA CONDUMEX, DURALON Ó SIMILAR, </t>
    </r>
    <r>
      <rPr>
        <sz val="9"/>
        <rFont val="Calibri"/>
        <family val="2"/>
        <scheme val="minor"/>
      </rPr>
      <t>INCLUYE: CARGO DIRECTO POR EL COSTO DE MANO DE OBRA Y MATERIALES REQUERIDOS, FLETE A OBRA, ACARREO, TRAZO, CORTE CON SEGUETA,  FIJACIÓN, CEMENTO, COPLE, GUÍA DE ALAMBRE GALVANIZADO No.14, LIMPIEZA Y RETIRO DE SOBRANTES FUERA DE OBRA, EQUIPO DE SEGURIDAD, INSTALACIONES ESPECÍFICAS, DEPRECIACIÓN Y DEMÁS CARGOS DERIVADOS DEL USO DE EQUIPO Y HERRAMIENTA, EN CUALQUIER NIVEL.</t>
    </r>
  </si>
  <si>
    <r>
      <t>SUMINISTRO Y COLOCACIÓN DE CAJA DE LAMINA GALVANIZADA</t>
    </r>
    <r>
      <rPr>
        <sz val="9"/>
        <rFont val="Calibri"/>
        <family val="2"/>
        <scheme val="minor"/>
      </rPr>
      <t>, INCLUYE; CARGO DIRECTO POR EL COSTO DE MANO DE OBRA Y MATERIALES REQUERIDOS, FLETE A OBRA, ACARREO, TAPA, FIJACIÓN, NIVELACIÓN,  LIMPIEZA Y RETIRO DE SOBRANTE FUERA DE OBRA, EQUIPO DE SEGURIDAD, INSTALACIONES ESPECÍFICAS, DEPRECIACIÓN Y DEMÁS CARGOS DERIVADOS DEL USO DE EQUIPO Y HERRAMIENTA, EN CUALQUIER NIVEL.</t>
    </r>
  </si>
  <si>
    <r>
      <t xml:space="preserve">SUMINISTRO Y COLOCACIÓN DE SOBRE TAPA GALVANIZADA PARA CAJA REGISTRO, RIMCO, RACO, Ó SIMILAR, </t>
    </r>
    <r>
      <rPr>
        <sz val="9"/>
        <rFont val="Calibri"/>
        <family val="2"/>
        <scheme val="minor"/>
      </rPr>
      <t>INCLUYE: CARGO DIRECTO POR EL COSTO DE MANO DE OBRA Y MATERIALES REQUERIDOS, FLETE A OBRA , ACARREO, FIJACIÓN, LIMPIEZA Y RETIRO DE SOBRANTES FUERA DE OBRA, EQUIPO DE SEGURIDAD, INSTALACIONES ESPECÍFICAS, DEPRECIACIÓN Y DEMÁS CARGOS DERIVADOS DEL USO DE EQUIPO Y HERRAMIENTA, EN CUALQUIER NIVEL.</t>
    </r>
  </si>
  <si>
    <r>
      <t>SUMINISTRO Y COLOCACIÓN DE ABRAZADERA DE LAMINA GALVANIZADA</t>
    </r>
    <r>
      <rPr>
        <sz val="9"/>
        <rFont val="Calibri"/>
        <family val="2"/>
        <scheme val="minor"/>
      </rPr>
      <t xml:space="preserve"> DE UÑA Y OMEGA, PARA TUBO CONDUIT, INCLUYE; CARGO DIRECTO POR EL COSTO DE MANO DE OBRA Y MATERIALES REQUERIDOS, FLETE A OBRA, ACARREO,  FIJACIÓN, LIMPIEZA Y RETIRO DE SOBRANTES FUERA DE OBRA, EQUIPO DE SEGURIDAD, INSTALACIONES ESPECÍFICAS, DEPRECIACIÓN Y DEMÁS CARGOS DERIVADOS DEL USO DE EQUIPO Y HERRAMIENTA, EN CUALQUIER NIVEL.</t>
    </r>
  </si>
  <si>
    <t>SUMINISTO Y COLOCACIÓN DE VENTANA CORREDIZA DE CANCEL DE ALUMINIO MATE 2"X2" CRISTAL DE 6MM TRANSLUCIDO. MEDIDAS 2.00 MTS ANCHO X 1.20 MTS ALTO. INCLUYE HERRAJES, ELEMENTOS DE FIJACIÓN, SUMINISTRO DE MATERIALES, HERRAMIENTA, EQUIPO, MANO DE OBRA Y TODO LO NECESARIO PARA SU CORRECTA EJECUCIÓN.</t>
  </si>
  <si>
    <t>SUMINISTO Y COLOCACIÓN DE VENTANA DE CANCEL DE ALUMINIO MATE 3" CRISTAL TEMPLADO DE 9MM TRANSLUCIDO. MEDIDAS 2.14 MTS ANCHO X 3.20 MTS ALTO. INCLUYE HERRAJES, ELEMENTOS DE FIJACIÓN, SUMINISTRO DE MATERIALES, HERRAMIENTA, EQUIPO, MANO DE OBRA Y TODO LO NECESARIO PARA SU CORRECTA EJECUCIÓN.</t>
  </si>
  <si>
    <t>SUMINISTO Y COLOCACIÓN DE VENTANA DE CANCEL DE ALUMINIO MATE 3" CRISTAL TEMPLADO DE 9MM TRANSLUCIDO. MEDIDAS 1.76 MTS ANCHO X 3.20 MTS ALTO. INCLUYE HERRAJES, ELEMENTOS DE FIJACIÓN, SUMINISTRO DE MATERIALES, HERRAMIENTA, EQUIPO, MANO DE OBRA Y TODO LO NECESARIO PARA SU CORRECTA EJECUCIÓN.</t>
  </si>
  <si>
    <t>SUMINISTO Y COLOCACIÓN DE VENTANA DE CANCEL DE ALUMINIO MATE 3" CRISTAL TEMPLADO DE 9MM TRANSLUCIDO. MEDIDAS 2.63 MTS ANCHO X 3.20 MTS ALTO. INCLUYE HERRAJES, ELEMENTOS DE FIJACIÓN, SUMINISTRO DE MATERIALES, HERRAMIENTA, EQUIPO, MANO DE OBRA Y TODO LO NECESARIO PARA SU CORRECTA EJECUCIÓN.</t>
  </si>
  <si>
    <t>PUERTA DE MADERA DE TAMBOR 0.90 X2.13 MTS EN MADERA TIPO BANAK DE 6 MMTERMINADA CON MANCHA COLOR CAOBA, SELLADOR Y LACA POLIESTER TRANSPARENTE, INCLUYE: VISAGRAS, CERRADURA TIPO GEORGIAN NIQUEL SATINADO CON  LLAVE,  MARCO DE MADERA 6" X 4" CON MISMO ACABADO DE LA PUERTA, MATERIALES, EQUIPO, TORNILLERIA, ELEMENTOS DE FIJACION, HERRAMIENTA, MANO DE OBRA Y TODO LO NECESARIO PARA SU CORRECTA EJECUCION.</t>
  </si>
  <si>
    <t>PUERTA DE MADERA DE TAMBOR 1.00 X 2.13 MTS EN MADERA TIPO BANAK DE 6 MMTERMINADA CON MANCHA COLOR CAOBA, SELLADOR Y LACA POLIESTER TRANSPARENTE, INCLUYE: VISAGRAS, CERRADURA TIPO GEORGIAN NIQUEL SATINADO CON  LLAVE,  MARCO DE MADERA 6" X 4" CON MISMO ACABADO DE LA PUERTA, MATERIALES, EQUIPO, TORNILLERIA, ELEMENTOS DE FIJACION, HERRAMIENTA, MANO DE OBRA Y TODO LO NECESARIO PARA SU CORRECTA EJECUCION.</t>
  </si>
  <si>
    <t>PUERTA ABATIBLE DE MADERA CON CRISTAL DE 6 MM. DE 1.74 X 2.61 MTS. (PUERTA DOBLE) TERMINADA CON MANCHA COLOR CAOBA SELLADOR Y LACA POLIESTER TRANSPARENTE, INCLUYE: VISAGRAS, CERRADURA TIPO GEORGIAN NIQUEL SATINADO CON  LLAVE,  MARCO DE MADERA 6" X 4" CON MISMO ACABADO DE LA PUERTA, MATERIALES, EQUIPO, TORNILLERIA, ELEMENTOS DE FIJACION, HERRAMIENTA, MANO DE OBRA Y TODO LO NECESARIO PARA SU CORRECTA EJECUCION.</t>
  </si>
  <si>
    <t>PISO RONET DE CUERPO CERAMICO, MARMOLEADO, ACABADO BRILLANTE Y CON UN COLOR BEIGE EN FORMATO DE 55 X 55 CMS. MARCA LAMOSA COLOCADO CON ADHESIVO CREST BLANCO 1.50 CMS. DE ESPESOR, COLOCADO CON BOQUILLA CON SELLADO JUNTACREST ULTRAMAX MARACA CREST A 2MM. DE ESPESOR.</t>
  </si>
  <si>
    <t>ZOCLO DE 10CMS. TIPO RONET DE CUERPO CERAMICO, MARMOLEADO, ACABADO BRILLANTE Y CON UN COLOR BEIGE MARCA LAMOSA O SIMILAR COLOCADO CON ADHESIVO CREST BLANCO 1.50 CMS. DE ESPESOR, COLOCADO CON BOQUILLA CON SELLADO JUNTACREST ULTRAMAX MARACA CREST A 2MM. DE ESPESOR.</t>
  </si>
  <si>
    <t>AZULEJO EN MURO, TIPO LABERINTO O SIMILAR, ACABADO BRILLANTE Y CON UN COLOR BEIGE EN FORMATO DE 33 X 33 CMS.  MARCA LAMOSA COLOCADO CON ADHESIVO CREST BLANCO 1.50 CMS. DE ESPESOR, COLOCADO CON BOQUILLA CON SELLADO JUNTACREST ULTRAMAX MARACA CREST A 2MM. DE ESPESOR.</t>
  </si>
  <si>
    <t>SUMINISTRO E INSTALACION DE UNIDAD MINI SPLIT MARCA YORK MODELO YRHJZH018BAHJAFX FRIO-CALOR TIPO INVERTER O SIMILAR, DE 1.5 TON, 18,000BTU, INCLUYE: MATERIALES DE CONSUMO (CINTAS, PEGAMENTOS, SELLADO, TORNILLERIA, TUBERIA DE PVC C-40 DE 1" PARA DESCARGA ETC.) ALINEACION, TRAZO, LIMPIEZA, HERRAMIENTA, EQUIPO, MANO DE OBRA Y TODO LO NECESARIO PARA SU CORRECTA EJECUCION.</t>
  </si>
  <si>
    <t>SUMINISTRO E INSTALACION DE UNIDAD MINI SPLIT MARCA YORK MODELO YRHJZH012BAHJAFX FRIO-CALOR TIPO INVERTER O SIMILAR, DE 1 TON, 12,000BTU, INCLUYE: MATERIALES DE CONSUMO (CINTAS, PEGAMENTOS, SELLADO, TORNILLERIA, TUBERIA DE PVC C-40 DE 1" PARA DESCARGA ETC.) ALINEACION, TRAZO, LIMPIEZA, HERRAMIENTA, EQUIPO, MANO DE OBRA Y TODO LO NECESARIO PARA SU CORRECTA EJECUCION.</t>
  </si>
  <si>
    <t xml:space="preserve">RETIRO DE IMPERMEABILIZACION EXISTENTE Y DEMOLICON DE EMPASTADO CON ESPESOR PROMEDIO DE 6 CMS EN LOSA, INCLUYE: HERRAMIENTA, EQUIPO, MANO E OBRA , RETIRO DEL MATERIAL, A TIRO LIBRE A TIRADEROS AUTORIZADOS POR EL MUNICIPIO </t>
  </si>
  <si>
    <t>44120002</t>
  </si>
  <si>
    <t>SUMINISTRO Y COLOCACION DE CIELO FALSO TIPO PLAFON MARCA ARMSTRONG MODELO CIRRUS OPEN PLAN REGULAR BISELADO, RESISTENTE AL FUEGO, HUMEDAD Y ACUSTICO O EQUIVALENTE EN CALIDAD Y PRECIO EN AREAS DE PROYECTO DE REMODELACION INCLUYE: SUMINISTRO DE MATERIAL, HERRAMIENTA, EQUIPO, ELEMENTOS DE FIJACION, ESTRUCTURA DE SOPORTE, TORNILLOS, TAQUETES, PIJAS, ACARREOS, CORTES, DESPERDICIOS, MANO DE OBRA Y TODO LO NECESARIO PARA SU CORRECTA EJECUCION.</t>
  </si>
  <si>
    <t>44120013</t>
  </si>
  <si>
    <t>SUMINISTRO Y COLOCACION DE CIELO FALSO TIPO PLAFON DE TABLAROCA, TIPO PANEL DE YESO WATER REY X (TDS) MARCA PANEL REY O SIMILAR, INCLUYE: SUMINISTRO DE MATERIAL, HERRAMIENTA, EQUIPO, ELEMENTOS DE FIJACION, ESTRUCTURA DE SOPORTE, TORNILLOS, TAQUETES, PIJAS, ACARREOS, CORTES, DESPERDICIOS, MANO DE OBRA Y TODO LO NECESARIO PARA SU CORRECTA EJECUCION.</t>
  </si>
  <si>
    <t>CARGA, ACARREO Y DESCARGA DEL MATERIAL PRODUCTO DEL CORTE EXCAVACIONES Y DEMOLICIONE , A TIRO LIBRE A SITIO APROBADO POR MUNICIPIO,  VOLUMEN MEDIDO EN SECCION.  INCLUYE: EQUIPO Y MANO DE OBRA Y TODO LO NECESARIO PARA LA CORRECTA EJECUCION DE LOS TRABAJOS.</t>
  </si>
  <si>
    <t>REMODELACION  PLANTA BAJA</t>
  </si>
  <si>
    <t>PISO RONET DE CUERPO CERAMICO, MARMOLEADO, ACABADO BRILLANTE Y CON UN COLOR BEIGE EN FORMATO DE 55 X 55 CMS. MARCA LAMOSA COLOCADO CON ADHESIVO PISO SOBRE PISO CREST BLANCO 1.50 CMS. DE ESPESOR, COLOCADO CON BOQUILLA CON SELLADO JUNTACREST ULTRAMAX MARACA CREST A 2MM. DE ESPESOR.</t>
  </si>
  <si>
    <t>ARREGLO DE FACHADAS. INCLUYE:  SUMINISTRO DE MATERIALES, RESANES, PINTURA VINIL-ACRILICA  MARCA BEREL  TIPO BERELEX O SIMILAR A DOS MANOS COLOR SEGUN MUESTRA,  PROTECCIÓN DE AREAS ADYACENTES, SELLADOR VINIL ACRÍLICO MARCA BEREL NO 580 O SIMILAR, ANDAMIOS, DESPERDICIOS, HERRAMIENTA, EQUIPO, LIMPIEZA, MATERIAL DE CONSUMO, MANO DE OBRA Y TODO LO NECESARIO PARA SU CORRECTA EJECUCIÓN.</t>
  </si>
  <si>
    <t>COLOCACIÓN DE PINTURA VINIL-ACRILICA EN MUROS MARCA BEREL  TIPO BERELEX O SIMILAR EN CALIDAD Y PRECIO DOS MANOS COLOR SEGUN MUESTRA. INCLUYE: SUMINISTRO DE MATERIALES, RESANES, PROTECCIÓN DE  AREAS ADYACENTES, SELLADOR VINIL ACRÍLICO MARCA BEREL NO 580 O EQUIVALENTE, ANDAMIOS, DESPERDICIOS, HERRAMIENTA, EQUIPO, MATERIAL DE CONSUMO, MANO DE OBRA Y TODO LO NECESARIO PARA SU CORRECTA EJECUCIÓN.</t>
  </si>
  <si>
    <t>EQUIPAMIENTO URBANO</t>
  </si>
  <si>
    <t>MOBILIARIO URBANO</t>
  </si>
  <si>
    <t xml:space="preserve">DEMOLICION DE ZOCLO DE CERAMICO DE 7CM, INCLUYE: EQUIPO, HERRAMIENTA, MANO DE OBRA, ANDAMIOS, LIMPIEZA, RETIRO DE MATERIALES PRODUCTO DE LA DEMOLICIÓN FUERA DE LA OBRA Y TODO LO NECESARIO PARA SU CORRECTA EJECUCIÓN. </t>
  </si>
  <si>
    <t>RETIRO DE ASTA BANDERA CON RECUPERACION, INCLUYE ANDAMIOS, RETIRO DE ASTA Y PLACAS DE APOYO, CARGA, TRASLADO A BODEGA AUTORIZADA POR LA DEPENDENCIA, DESCARGA, ESTIVA,  HERRAMIENTA, EQUIPO, MANO DE OBRA Y TODO LO NECESARIO PARA SU CORRECTA EJECUCIÓN.</t>
  </si>
  <si>
    <t>COLOCACION DE ASTA BANDERA DE RECUPERACION, INCLUYE: MATERIALES, ELEMENTOS DE FIJACION, ANDAMIAJE, PLACAS DE APOYO, HERRAMIENTA, EQUIPO, MANO DE OBRA Y TODO LO NECESARIO PARA SU CORRECTA EJECUCION.</t>
  </si>
  <si>
    <t>CAMPANA DE BRONCE DE 70 CMS DE DIAMETRO INFERIOR MARCA  RELKCROM O SIMILAR, INCLUYE: SUMINISTO Y COLOCACION, MATERIALES, ELEMENTOS DE FIJACION DE ACUERDO A ESPECIFICACIONES DEL PROVEEDOR, HERRAMIENTA, EQUIPO Y MANO DE OBRA Y TODO LO NECESARIO PARA SU CORRECTA EJECUCION.</t>
  </si>
  <si>
    <t>RELOJ MONUMENTAL DE 70 CMS DE DIAMETRO Mod.  RK-2200-BÁSICO RELOJ MONUMENTAL CON SONERÍA DIGITAL Y CARRILLÓN MUSICAL DE 12 MELODÍAS MARCA  RELKCROM O SIMILAR, CARACTERÍSTICAS GENERALES: SISTEMA DE TIEMPO CON EXACTITUD DE CUARZO. FUNCIONAMIENTO NORMAL DE MANECILLAS, AÚN EN CASO DE FALTA DE ENERGÍA. BATERÍA LIBRE DE MANTENIMIENTO. CARGADOR AUTOMÁTICO DE BATERÍA INTEGRADO.1 CARÁTULA DE 70CM EN COLOR BLANCO O NEGRO. NÚMEROS ARÁBIGOS O ROMANOS EN COLOR NEGRO O BLANCO. JUEGO DE MANECILLAS EN ALUMINIO COLOR NEGRO. ENERGÍA:  12 VOLTS  DC  PANEL SOLAR CONTROL ELECTRÓNICO ESPECIAL: LARGO 40CM ANCHO 40CM. GRUESO 20 CM SONERÍA: CAMPANAS DIGITALIZADAS TRADICIONALES. (CUARTOS Y HORAS) RESPALDO DE BATERÍA CONSERVANDO TIEMPO SISTEMA DE SONIDO:  2 ALTAVOCES ESPECIALIZADOS PARA INTEMPERIE. CARRILLÓN DIGITALIZADO: INCLUYE 12 MELODÍAS PROGRAMADAS A HORARIOS. INCLUYE: SUMINISTO Y COLOCACION, MATERIALES, ELEMENTOS DE FIJACION DE ACUERDO A ESPECIFICACIONES DEL PROVEEDOR, CAJA METALICA CON PUERTAS PARA PROTECCION DE L MACANISMO DEL RELOJ, HERRAMIENTA , EQUIPO Y MANO DE OBRA Y TODO LO NECESARIO PARA SU CORRECTA EJECUCION.</t>
  </si>
  <si>
    <t>AZOTEAS Y PERFILES</t>
  </si>
  <si>
    <t>SUMINISTRO Y COLOCACIÓN  DE EMPASTADO EN LOSA PARA DAR PENDIENTE DE 7 CM DE ESPESOR PROMEDIO A BASE DE APLICACIÓN DE MORTERO CEMENTO-TERMOLITA, INCLUYE: MATERIAL, MANO DE OBRA, ANDAMIOS, HERRAMIENTA, EQUIPO Y TODO LO NECESARIO PARA SU CORRECTA EJECUCION.</t>
  </si>
  <si>
    <t>SUMINISTRO Y COLOCACIÓN DE IMPERMEABILIZACIÓN ELASTOMERICA MCA. TERMOTEK BLANCO, GARANTIA DE 5 AÑOS O SIMILAR EN CALIDAD, SILICONIZADO Y FIBRATADO EN LOSA Y PRETILES.  INCLUYE:  SUMINISTRO Y COLOCACION, MATERIALES, LIMPIEZA GENERAL DE LA SUPERFICIE,  SELLAMIENTOS CON CEMENTO PLASTICO EN GRIETAS, ANGULOS DE PRETILES, CUELLOS DE TUBERIAS Y BASES DE TINACOS, APLICACIÓN DE UNA CAPA DE SELLADOR, APLICACION DE UNA CAPA DE IMPERMEABILIZANTE, , CON REFUERZO DE ALMA DE POLIESTER DE 170 A 180 GRS./M2 Y UNA SEGUNDA CAPA DE IMPERMEABILIZANTE, MATERIAL, HERRAMIENTA, EQUIPO Y MANO DE OBRA Y TODO LO NECESARIO PARA SU CORRECTA EJECUCIÓN.</t>
  </si>
  <si>
    <t>MUEBLES SANITARIOS</t>
  </si>
  <si>
    <t>INODOROS Y MIGITORIOS</t>
  </si>
  <si>
    <t>INODORO MARCA ORION MODELO SIMONE ( DE TAZA ALARGADA)  O EQUIVALENTE EN CALIDAD Y PRECIO COLOR HUESO, CON SISTEMA DE DESCARGA DUAL DE 4 Y 6 LITROS POR DESCARGA, CON ASIENTO Y TAPA DE PLASTICO MARCA ORION. INCLUYE: SUMINISTRO DE MATERIAL, COLOCACIÓN CON ACCESORIOS CUELLO, PIJAS, LLAVE DE CONTROL MARCA URREA, MANGUERA FLEXIBLE MARCA COFLEX O SIMILAR, TUBOS DE DESCARGA, ACARREOS, PRUEBAS, FLETE, EQUIPOS, HERRAMIENTA, MANO DE OBRA, Y TODO LO NECESARIO PARA SU CORRECTA EJECUCIÓN.</t>
  </si>
  <si>
    <t>LAVABOS</t>
  </si>
  <si>
    <t>SUMINISTRO Y COLOCACION DE LAVABO 4" Y PEDESTAL COSMOS  COLOR BLANCO MARCA ORION O SIMILAR, CON PEDESTAL DE CERAMICA PORCELANIZADA, INCLUYE: MATERIALES, MANO DE OBRA, HERRAMIENTA, ACARREO, FLETE A OBRA DEL MATERIAL, FIJACION, PRUEBAS, AJUSTE Y RETIRO DE SOBRANTES FUERA DE OBRA.</t>
  </si>
  <si>
    <t>LLAVES</t>
  </si>
  <si>
    <t>SUMINISTRO E INSTALACIÓN DE LLAVE MEZCLADORA PARA LAVABO MARCA URREA MODELO NIZA CÓDIGO 55PN COLOR CROMO PULIDO O SIMILAR. INCLUYE HERRAJES, ELEMENTOS DE FIJACIÓN, MAGERAS FLEXIBLE MARCA COFLEX O SIMILAR, SUMINISTRO DE MATERIALES, HERRAMIENTA, EQUIPO, MANO DE OBRA Y TODO LO NECESARIO PARA SU CORRECTA EJECUCION.</t>
  </si>
  <si>
    <t>36100008</t>
  </si>
  <si>
    <t>SUMINISTRO Y COLOCACION DE MINGITORIO MCA.  AMERICAN STANDARD DE LA LINEA NUEVO ORINOCO MOD. 01-397 EN COLOR BLANCO 020, INCLUYE: MATERIALES, MANO DE OBRA, HERRAMIENTA, ACARREO, FLETE A OBRA DEL MATERIAL, FIJACION, PRUEBAS, AJUSTE Y RETIRO DE SOBRANTES FUERA DE OBRA.</t>
  </si>
  <si>
    <t>36100013</t>
  </si>
  <si>
    <t>SUMINISTRO Y COLOCACION DE FLUXOMETRO MANUAL PARA MINGITORIO DE 1.9LPD. MCA. AMERICAN STANDARD MOD. 6045051MX O EQUIVALENTE INCLUYE: MATERIALES, MANO DE OBRA, HERRAMIENTA, ACARREO, FLETE A OBRA DEL MATERIAL, FIJACION, PRUEBAS, AJUSTE Y RETIRO DE SOBRANTES FUERA DE OBRA.</t>
  </si>
  <si>
    <t>36100020</t>
  </si>
  <si>
    <t>SUMINISTRO Y COLOCACION DE MAMPARA ESTANDAR MCA.  SANILOCK MOD.  4206-0 (MINGITORIO), DE 0.46X1.20 MTS. TIPO:  PANEL LATERAL,  ACABADO ACERO INOXIDABLE, INCLUYE: MATERIALES, MANO DE OBRA,   ACARREO,   FLETE   A   OBRA,   FIJACION, SOPORTES, CORTES, DESPERDICIOS Y RETIRO DE SOBRANTES FUERA DE OBRA</t>
  </si>
  <si>
    <t>SUMINISTRO Y COLOCACION DE MAMPARA ESTANDAR MCA.  SANILOCK MOD.  4205-2, DE 0.61X1.50 MTS. TIPO:  PUERTA,  ACABADO ACERO INOXIDABLE, INCLUYE: MATERIALES, MANO DE OBRA,   ACARREO,   FLETE   A   OBRA,   FIJACION, SOPORTES, CORTES, DESPERDICIOS Y RETIRO DE SOBRANTES FUERA DE OBRA</t>
  </si>
  <si>
    <t>SUMINISTRO Y COLOCACION DE MAMPARA ESTANDAR MCA.  SANILOCK MOD.  4201-3, DE 1.22X1.50 MTS. TIPO:  PANEL LATERAL,  ACABADO ACERO INOXIDABLE, INCLUYE: MATERIALES, MANO DE OBRA,   ACARREO,   FLETE   A   OBRA,   FIJACION, SOPORTES, CORTES, DESPERDICIOS Y RETIRO DE SOBRANTES FUERA DE OBRA</t>
  </si>
  <si>
    <t>SUMINISTRO Y COLOCACION DE MAMPARA ESTANDAR MCA.  SANILOCK MOD.  4202-6, DE 0.30X1.80 MTS. TIPO:  PILASTRA A PARED,  ACABADO ACERO INOXIDABLE, INCLUYE: MATERIALES, MANO DE OBRA,   ACARREO,   FLETE   A   OBRA,   FIJACION, SOPORTES, CORTES, DESPERDICIOS Y RETIRO DE SOBRANTES FUERA DE OBRA</t>
  </si>
  <si>
    <t>DEMOLICION DE AZULEJO EN MURO DE BAÑOS, INCLUYE: CARGA Y  RETIRO DE ESCOMBRO FUERA DE LA OBRA A TIRO LIBRE, RESANES, MANIOBRAS, LIMPIEZA, HERRAMIENTA, EQUIPO, MANO DE OBRA Y TODO LO NECESARIO PARA SU CORRECTA EJECUCION.</t>
  </si>
  <si>
    <t>RETIRO Y DESCONEXION DE LAVABO  SIN RECUPERACION, INCLUYE: TAPONEO DE SALIDAS HIDRAULICAS Y SANITARIAS, RETIRO AL LUGAR INDICADO POR EL SUPERVISOR, MANIOBRAS, LIMPIEZA, HERRAMIENTA, EQUIPO, MANO DE OBRA Y TODO LO NECESARIO PARA SU CORRECTA EJECUCION.</t>
  </si>
  <si>
    <t>RETIRO DE PLAFON REGISTRABLE DE 0.61X 0.61 MTS. SIN RECUPERACION, INCLUYE: SOPORTES, RETIRO DE PLAFON A LUGAR INDICADO POR EL SUPERVISOR, HERRAMIENTA, EQUIPO, MANO DE OBRA Y TODO LO NECESARIO PARA SU CORRECTA EJECUCION.</t>
  </si>
  <si>
    <t>RETIRO DE SANITARIO EN BAÑOS SIN RECUPERACION, INCLUYE: RETIRO AL LUGAR INDICADO POR EL SUPERVISOR, MANIOBRAS, LIMPIEZA, HERRAMIENTA, EQUIPO, MANO DE OBRA Y TODO LO NECESARIO PARA SU CORRECTA EJECUCION.</t>
  </si>
  <si>
    <t>HERRERIA</t>
  </si>
  <si>
    <t>BARANDAL Y PASAMANOS</t>
  </si>
  <si>
    <t>BARANDAL CON PASAMANOS  MEDIACAÑA DE HIERRO FORJADO DOBLE ESTRIA DE 60 MM X 14 MM, CON BASTONES CUADRADOS DE 14 MM X 14 MM @15 CMS DE HIERRO FORJADO CON  NUDO DE BRONCE DE 45 MM DE ALTO, CON AGUJERO CUADRADO DE 14 MM. CON SOLERA INFERIOR DE 50 MM X 10 MM. ANCLADO A PISO CON PTR DE 2" X 2" @ 1.5 MTS. INCLUYE: LIMPIEZA FINAL, CORTES, DESPERDICIOS, SOLDADURA ELECTRICA, UNA CAPA DE FONDO PRMARIO, PINTURA DE ESMALTE  DOS CAPAS, COLOR SEGUN MUESTRA, ACARREOS, MATERIAL, MANO DE OBRA, HERRAMIENTA, EQUIPO Y TODOS LOS ELEMENTOS NECESARIOS PARA SU CORRECTA EJECUCIÓN.</t>
  </si>
  <si>
    <t>LUMINARIAS NUEVAS DE EMPOTRAR EN AREAS DE PROYECTO DE REMODELACION MARCA TECNOLITE DE 0.61 MTS. X 0.61 MTS. MODELO OFICIO LTL 3140 DE 42 W.  T5, CON LOUVER,TIPO DE LAMPARA FL 14W T5 4100°/6500°, 3 LAMPARAS, BALASTRO ELECTRONICO 3X14W DE ENCENDIDI INSTANTANEO, 120-277V, MODELO 1K-KTRF314/ 41U, INCLUYE: INSTALACION, CORTES, RANURAS, RESANES EQUIPO, COLOCACION,  HERRAMIENTA, MANIOBRAS, FLETE, EQUIPO Y TODO LO NECESARIO PARA SU CORRECTA EJECUCION Y MANO DE OBRA.</t>
  </si>
  <si>
    <t xml:space="preserve">EN MURO DE CONCRETO ARMADO DE.05X 10 CM. DE ESPESOR. </t>
  </si>
  <si>
    <r>
      <t>SUMINISTRO E INSTALACIÓN DE UNIDAD</t>
    </r>
    <r>
      <rPr>
        <sz val="9"/>
        <rFont val="Calibri"/>
        <family val="2"/>
        <scheme val="minor"/>
      </rPr>
      <t xml:space="preserve">, </t>
    </r>
    <r>
      <rPr>
        <b/>
        <sz val="9"/>
        <rFont val="Calibri"/>
        <family val="2"/>
        <scheme val="minor"/>
      </rPr>
      <t xml:space="preserve"> </t>
    </r>
    <r>
      <rPr>
        <sz val="9"/>
        <rFont val="Calibri"/>
        <family val="2"/>
        <scheme val="minor"/>
      </rPr>
      <t>INCLUYE: CARGO DIRECTO POR EL COSTO DE MANO DE OBRA Y MATERIALES REQUERIDOS, FLETE A OBRA, ACARREO, ARMADO, MONTAJE, SOPORTES, CONEXIÓN Y PRUEBA, LIMPIEZA Y RETIRO DE SOBRANTES FUERA DE OBRA, EQUIPO DE SEGURIDAD, INSTALACIONES ESPECIFICAS, DEPRECIACIÓN Y DEMÁS CARGOS DERIVADOS DEL USO DE EQUIPO Y HERRAMIENTA, EN CUALQUIER NIVEL</t>
    </r>
  </si>
  <si>
    <r>
      <t xml:space="preserve">SUMINISTRO E INSTALACIÓN DE PLACA PARA APAGADORES Y RECEPTÁCULOS </t>
    </r>
    <r>
      <rPr>
        <sz val="9"/>
        <rFont val="Calibri"/>
        <family val="2"/>
        <scheme val="minor"/>
      </rPr>
      <t>CONSTRUÍDA CON TERMOPLÁSTICO RETARDANTE A LA FLAMA DE ALTO IMPACTO,  INCLUYE: CARGO DIRECTO POR EL COSTO DE MANO DE OBRA Y MATERIALES REQUERIDOS, FLETE A OBRA, ACARREO,  FIJACIÓN, NIVELACIÓN, LIMPIEZA Y RETIRO DE SOBRANTES FUERA DE OBRA, EQUIPO DE SEGURIDAD, INSTALACIONES ESPECÍFICAS, DEPRECIACIÓN Y DEMÁS CARGOS DERIVADOS DEL USO DE EQUIPO Y HERRAMIENTA, EN CUALQUIER NIVEL.</t>
    </r>
  </si>
  <si>
    <r>
      <t>SUMINISTRO E INSTALACIÓN DE TABLERO DE ZONA</t>
    </r>
    <r>
      <rPr>
        <sz val="9"/>
        <rFont val="Calibri"/>
        <family val="2"/>
        <scheme val="minor"/>
      </rPr>
      <t xml:space="preserve"> (ALUMBRADO Y RECEPTÁCULOS), CON ZAPATAS PRINCIPALES (ACEPTA INTERRUPTORES ATORNILLABLES), DE 2</t>
    </r>
    <r>
      <rPr>
        <b/>
        <sz val="9"/>
        <rFont val="Calibri"/>
        <family val="2"/>
        <scheme val="minor"/>
      </rPr>
      <t>F, 3H, 240 V.C.A., 48 V.C.D</t>
    </r>
    <r>
      <rPr>
        <sz val="9"/>
        <rFont val="Calibri"/>
        <family val="2"/>
        <scheme val="minor"/>
      </rPr>
      <t>., EMPOTRAR O SOBREPONER, NO INCLUYE DERIVADOS,   INCLUYE: CARGO DIRECTO POR EL COSTO DE MANO DE OBRA Y MATERIALES REQUERIDOS, FLETE A OBRA, ACARREO, TRAZO, NIVELACIÓN, EMPOTRADO, ENSAMBLADO, CUERDAS, LIMPIEZA Y RETIRO DE SOBRANTES FUERA DE OBRA, EQUIPO DE SEGURIDAD, INSTALACIONES ESPECÍFICAS, DEPRECIACIÓN Y DEMÁS CARGOS DERIVADOS DEL USO DE EQUIPO Y HERRAMIENTA, EN CUALQUIER NIVEL.</t>
    </r>
  </si>
  <si>
    <r>
      <t>SUMINISTRO E INSTALACIÓN DE INTERRUPTOR TERMO MAGNÉTICO, ENCHUFABLE, PARA CENTRO DE CARGA</t>
    </r>
    <r>
      <rPr>
        <sz val="9"/>
        <rFont val="Calibri"/>
        <family val="2"/>
        <scheme val="minor"/>
      </rPr>
      <t>,  INCLUYE: CARGO DIRECTO POR EL COSTO DE MANO DE OBRA Y MATERIALES REQUERIDOS, FLETE A OBRA, ACARREO, TRAZO, FIJACIÓN, NIVELACIÓN, CONEXIÓN MECÁNICA Y ELÉCTRICA, LIMPIEZA Y RETIRO DE SOBRANTES FUERA DE OBRA, EQUIPO DE SEGURIDAD, INSTALACIONES ESPECÍFICAS, DEPRECIACIÓN Y DEMÁS CARGOS DERIVADOS DEL USO DE EQUIPO Y HERRAMIENTA, EN CUALQUIER NIVEL.</t>
    </r>
  </si>
  <si>
    <r>
      <t xml:space="preserve">SUMINISTRO Y COLOCACIÓN DE CODO CONDUIT METÁLICO GALVANIZADO PARED GRUESA DE 90 GRADOS, MARCA RIMCO, CATUSA, PEASA Ó SIMILAR, </t>
    </r>
    <r>
      <rPr>
        <sz val="9"/>
        <rFont val="Calibri"/>
        <family val="2"/>
        <scheme val="minor"/>
      </rPr>
      <t>INCLUYE: CARGO DIRECTO POR EL COSTO DE MANO DE OBRA Y MATERIALES REQUERIDOS, FLETE A OBRA, ACARREO, TRAZO,  FIJACIÓN, LIMPIEZA Y RETIRO DE SOBRANTES FUERA DE OBRA, EQUIPO DE SEGURIDAD, INSTALACIONES ESPECÍFICAS , DEPRECIACIÓN Y DEMÁS CARGOS DERIVADOS DEL USO DE EQUIPO Y HERRAMIENTA, EN CUALQUIER NIVEL.</t>
    </r>
  </si>
  <si>
    <r>
      <t xml:space="preserve">SUMINISTRO Y COLOCACIÓN DE MONITOR Y CONTRATUERCA FUNDIDO O TROQUELADO GALVANIZADO, MARCA PEASA, CROUSE HINDS DOMEX, MYERS O  SIMILAR, </t>
    </r>
    <r>
      <rPr>
        <sz val="9"/>
        <rFont val="Calibri"/>
        <family val="2"/>
        <scheme val="minor"/>
      </rPr>
      <t>INCLUYE: CARGO DIRECTO POR EL COSTO DE MANO DE OBRA Y MATERIALES REQUERIDOS, FLETE A OBRA, ACARREO, FIJACIÓN, LIMPIEZA Y RETIRO DE SOBRANTES FUERA DE OBRA, EQUIPO DE SEGURIDAD, INSTALACIONES ESPECÍFICAS, DEPRECIACIÓN Y DEMÁS CARGOS DERIVADOS DEL USO DE EQUIPO Y HERRAMIENTA, EN CUALQUIER NIVEL.</t>
    </r>
  </si>
  <si>
    <r>
      <t>SUMINISTRO E INSTALACIÓN DE INTERRUPTOR</t>
    </r>
    <r>
      <rPr>
        <sz val="9"/>
        <rFont val="Calibri"/>
        <family val="2"/>
        <scheme val="minor"/>
      </rPr>
      <t>, INCLUYE: CARGO DIRECTO POR EL COSTO DE MANO DE OBRA Y MATERIALES REQUERIDOS, FLETE A OBRA, ACARREO, TRAZO, FIJACIÓN, NIVELACIÓN, CONEXIÓN MECÁNICA Y ELÉCTRICA, PRUEBAS, LIMPIEZA Y RETIRO DE SOBRANTES FUERA DE OBRA, EQUIPO DE SEGURIDAD, INSTALACIONES ESPECÍFICAS, DEPRECIACIÓN Y DEMÁS CARGOS DERIVADOS DEL USO DE EQUIPO Y HERRAMIENTA, EN CUALQUIER NIVEL.</t>
    </r>
  </si>
  <si>
    <r>
      <t>ABRIR HUECO PARA PASO DE INSTALACIONES</t>
    </r>
    <r>
      <rPr>
        <sz val="9"/>
        <rFont val="Calibri"/>
        <family val="2"/>
        <scheme val="minor"/>
      </rPr>
      <t>. UTILIZANDO DISCO, CINCEL Y MACETA. INCLUYE: CARGO DIRECTO POR EL COSTO DE LOS MATERIALES Y MANO DE OBRA QUE INTERVENGAN, DESPERDICIO, ACARREOS, TRAZO, PERFILADO, EMBOQUILLADO DEL HUECO, CORTE DE VARILLA, CIMBRA COMÚN, DESCIMBRA, ADHESIVO PARA CONCRETO, CONCRETO F'C=250 KG/CM2. AGREGADO MÁXIMO DE 19 MM. ELEVACIONES, LIMPIEZA DE ÁREA, RETIRO DE SOBRANTES AL BANCO DE DESPERDICIO INDICADO POR EL INSTITUTO, EQUIPO DE SEGURIDAD, INSTALACIONES ESPECÍFICAS, DEPRECIACIÓN Y DEMÁS DERIVADOS DEL USO DE HERRAMIENTA Y EQUIPO EN CUALQUIER NIVEL.</t>
    </r>
  </si>
  <si>
    <r>
      <t>RANURADO Y RESANE,</t>
    </r>
    <r>
      <rPr>
        <sz val="9"/>
        <rFont val="Calibri"/>
        <family val="2"/>
        <scheme val="minor"/>
      </rPr>
      <t xml:space="preserve"> INCLUYE: CARGO DIRECTO POR EL COSTO DE LA MANO DE OBRA REQUERIDA, TRAZO, CORTE, CARGA, ACARREO INTERIOR, LIMPIEZA Y RETIRO DE SOBRANTES FUERA DE OBRA, EQUIPO DE SEGURIDAD, INSTALACIONES ESPECÍFICAS, DEPRECIACIÓN Y DEMÁS DERIVADOS DEL USO DE HERRAMIENTA Y EQUIPO, EN CUALQUIER NIVEL</t>
    </r>
  </si>
  <si>
    <t>CAMBIO DE LINEA DE CFE</t>
  </si>
  <si>
    <t xml:space="preserve"> JUNTA</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</si>
</sst>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44" formatCode="_-&quot;$&quot;* #,##0.00_-;\-&quot;$&quot;* #,##0.00_-;_-&quot;$&quot;* &quot;-&quot;??_-;_-@_-"/>
  </numFmts>
  <fonts count="36" x14ac:knownFonts="1">
    <font>
      <sz val="11"/>
      <color theme="1"/>
      <name val="Calibri"/>
      <family val="2"/>
      <scheme val="minor"/>
    </font>
    <font>
      <sz val="11"/>
      <color theme="1"/>
      <name val="Calibri"/>
      <family val="2"/>
      <scheme val="minor"/>
    </font>
    <font>
      <b/>
      <sz val="10"/>
      <name val="Calibri"/>
      <family val="2"/>
      <scheme val="minor"/>
    </font>
    <font>
      <sz val="10"/>
      <name val="Calibri"/>
      <family val="2"/>
      <scheme val="minor"/>
    </font>
    <font>
      <b/>
      <sz val="14"/>
      <name val="Calibri"/>
      <family val="2"/>
      <scheme val="minor"/>
    </font>
    <font>
      <b/>
      <sz val="12"/>
      <name val="Calibri"/>
      <family val="2"/>
      <scheme val="minor"/>
    </font>
    <font>
      <b/>
      <sz val="9"/>
      <name val="Calibri"/>
      <family val="2"/>
      <scheme val="minor"/>
    </font>
    <font>
      <sz val="8"/>
      <name val="Calibri"/>
      <family val="2"/>
      <scheme val="minor"/>
    </font>
    <font>
      <sz val="10"/>
      <name val="Courier"/>
      <family val="3"/>
    </font>
    <font>
      <sz val="10"/>
      <color theme="1"/>
      <name val="Calibri"/>
      <family val="2"/>
      <scheme val="minor"/>
    </font>
    <font>
      <b/>
      <sz val="11"/>
      <name val="Calibri"/>
      <family val="2"/>
      <scheme val="minor"/>
    </font>
    <font>
      <sz val="10"/>
      <color theme="1"/>
      <name val="Arial"/>
      <family val="2"/>
    </font>
    <font>
      <b/>
      <sz val="10"/>
      <color rgb="FF000000"/>
      <name val="Calibri"/>
      <family val="2"/>
      <scheme val="minor"/>
    </font>
    <font>
      <b/>
      <sz val="10"/>
      <color theme="1"/>
      <name val="Calibri"/>
      <family val="2"/>
      <scheme val="minor"/>
    </font>
    <font>
      <b/>
      <sz val="9"/>
      <color theme="1"/>
      <name val="Calibri"/>
      <family val="2"/>
      <scheme val="minor"/>
    </font>
    <font>
      <sz val="9"/>
      <color theme="1"/>
      <name val="Calibri"/>
      <family val="2"/>
      <scheme val="minor"/>
    </font>
    <font>
      <sz val="8"/>
      <color theme="1"/>
      <name val="Arial"/>
      <family val="2"/>
    </font>
    <font>
      <b/>
      <sz val="8"/>
      <color rgb="FF000000"/>
      <name val="Calibri"/>
      <family val="2"/>
    </font>
    <font>
      <sz val="8"/>
      <color rgb="FF000000"/>
      <name val="Calibri"/>
      <family val="2"/>
    </font>
    <font>
      <sz val="9"/>
      <name val="Calibri"/>
      <family val="2"/>
      <scheme val="minor"/>
    </font>
    <font>
      <sz val="10"/>
      <color indexed="8"/>
      <name val="Arial"/>
      <family val="2"/>
    </font>
    <font>
      <b/>
      <sz val="9"/>
      <color rgb="FF000000"/>
      <name val="Calibri"/>
      <family val="2"/>
    </font>
    <font>
      <b/>
      <sz val="9"/>
      <name val="Arial"/>
      <family val="2"/>
    </font>
    <font>
      <sz val="8"/>
      <color theme="1"/>
      <name val="Calibri"/>
      <family val="2"/>
      <scheme val="minor"/>
    </font>
    <font>
      <sz val="9"/>
      <color theme="1"/>
      <name val="Calibri Light"/>
      <family val="2"/>
      <scheme val="major"/>
    </font>
    <font>
      <sz val="9"/>
      <color rgb="FF000000"/>
      <name val="Calibri Light"/>
      <family val="2"/>
      <scheme val="major"/>
    </font>
    <font>
      <sz val="9"/>
      <color theme="1"/>
      <name val="Arial"/>
      <family val="2"/>
    </font>
    <font>
      <sz val="9"/>
      <color rgb="FF000000"/>
      <name val="Calibri"/>
      <family val="2"/>
    </font>
    <font>
      <sz val="10"/>
      <name val="Arial"/>
      <family val="2"/>
    </font>
    <font>
      <b/>
      <sz val="8"/>
      <color theme="1"/>
      <name val="Calibri"/>
      <family val="2"/>
      <scheme val="minor"/>
    </font>
    <font>
      <b/>
      <sz val="12"/>
      <color theme="0"/>
      <name val="Calibri"/>
      <family val="2"/>
      <scheme val="minor"/>
    </font>
    <font>
      <b/>
      <sz val="12"/>
      <color theme="1"/>
      <name val="Arial"/>
      <family val="2"/>
    </font>
    <font>
      <b/>
      <sz val="12"/>
      <color theme="1"/>
      <name val="Calibri"/>
      <family val="2"/>
      <scheme val="minor"/>
    </font>
    <font>
      <sz val="9"/>
      <name val="Calibri"/>
      <family val="2"/>
    </font>
    <font>
      <b/>
      <sz val="14"/>
      <color theme="1"/>
      <name val="Arial"/>
      <family val="2"/>
    </font>
    <font>
      <sz val="9"/>
      <color rgb="FFFF0000"/>
      <name val="Calibri"/>
      <family val="2"/>
      <scheme val="minor"/>
    </font>
  </fonts>
  <fills count="5">
    <fill>
      <patternFill patternType="none"/>
    </fill>
    <fill>
      <patternFill patternType="gray125"/>
    </fill>
    <fill>
      <patternFill patternType="solid">
        <fgColor rgb="FFFFC000"/>
        <bgColor rgb="FF000000"/>
      </patternFill>
    </fill>
    <fill>
      <patternFill patternType="solid">
        <fgColor theme="0" tint="-0.14999847407452621"/>
        <bgColor indexed="64"/>
      </patternFill>
    </fill>
    <fill>
      <patternFill patternType="solid">
        <fgColor rgb="FF811981"/>
        <bgColor indexed="64"/>
      </patternFill>
    </fill>
  </fills>
  <borders count="6">
    <border>
      <left/>
      <right/>
      <top/>
      <bottom/>
      <diagonal/>
    </border>
    <border>
      <left/>
      <right/>
      <top/>
      <bottom style="medium">
        <color indexed="64"/>
      </bottom>
      <diagonal/>
    </border>
    <border>
      <left style="medium">
        <color indexed="64"/>
      </left>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right/>
      <top style="thin">
        <color indexed="64"/>
      </top>
      <bottom/>
      <diagonal/>
    </border>
    <border>
      <left style="thin">
        <color rgb="FFD0D7E5"/>
      </left>
      <right style="thin">
        <color rgb="FFD0D7E5"/>
      </right>
      <top style="thin">
        <color rgb="FFD0D7E5"/>
      </top>
      <bottom style="thin">
        <color rgb="FFD0D7E5"/>
      </bottom>
      <diagonal/>
    </border>
  </borders>
  <cellStyleXfs count="6">
    <xf numFmtId="0" fontId="0" fillId="0" borderId="0"/>
    <xf numFmtId="44" fontId="1" fillId="0" borderId="0" applyFont="0" applyFill="0" applyBorder="0" applyAlignment="0" applyProtection="0"/>
    <xf numFmtId="39" fontId="8" fillId="0" borderId="0"/>
    <xf numFmtId="0" fontId="1" fillId="0" borderId="0"/>
    <xf numFmtId="0" fontId="20" fillId="0" borderId="0">
      <alignment vertical="top"/>
    </xf>
    <xf numFmtId="0" fontId="28" fillId="0" borderId="0"/>
  </cellStyleXfs>
  <cellXfs count="148">
    <xf numFmtId="0" fontId="0" fillId="0" borderId="0" xfId="0"/>
    <xf numFmtId="0" fontId="2" fillId="0" borderId="0" xfId="0" applyFont="1" applyAlignment="1" applyProtection="1">
      <alignment vertical="top" wrapText="1"/>
    </xf>
    <xf numFmtId="4" fontId="2" fillId="0" borderId="0" xfId="0" applyNumberFormat="1" applyFont="1" applyAlignment="1" applyProtection="1">
      <alignment horizontal="right" vertical="top" wrapText="1"/>
    </xf>
    <xf numFmtId="44" fontId="2" fillId="0" borderId="0" xfId="1" applyFont="1" applyAlignment="1" applyProtection="1">
      <alignment horizontal="right" vertical="top" wrapText="1"/>
    </xf>
    <xf numFmtId="44" fontId="2" fillId="0" borderId="0" xfId="1" applyFont="1" applyAlignment="1" applyProtection="1">
      <alignment horizontal="left" vertical="top" wrapText="1"/>
      <protection locked="0"/>
    </xf>
    <xf numFmtId="0" fontId="0" fillId="0" borderId="0" xfId="0" applyFont="1" applyAlignment="1">
      <alignment vertical="top" wrapText="1"/>
    </xf>
    <xf numFmtId="0" fontId="2" fillId="0" borderId="0" xfId="0" applyFont="1" applyAlignment="1" applyProtection="1">
      <alignment horizontal="center" vertical="top" wrapText="1"/>
    </xf>
    <xf numFmtId="44" fontId="3" fillId="0" borderId="0" xfId="1" applyFont="1" applyAlignment="1" applyProtection="1">
      <alignment horizontal="right" vertical="top" wrapText="1"/>
    </xf>
    <xf numFmtId="44" fontId="3" fillId="0" borderId="0" xfId="1" applyFont="1" applyAlignment="1" applyProtection="1">
      <alignment horizontal="center" vertical="top" wrapText="1"/>
    </xf>
    <xf numFmtId="0" fontId="6" fillId="0" borderId="0" xfId="0" applyFont="1" applyAlignment="1" applyProtection="1">
      <alignment vertical="top" wrapText="1"/>
    </xf>
    <xf numFmtId="0" fontId="7" fillId="0" borderId="0" xfId="0" applyFont="1" applyAlignment="1" applyProtection="1">
      <alignment horizontal="justify" vertical="top" wrapText="1"/>
    </xf>
    <xf numFmtId="0" fontId="7" fillId="0" borderId="0" xfId="0" applyFont="1" applyAlignment="1">
      <alignment horizontal="center" vertical="top" wrapText="1"/>
    </xf>
    <xf numFmtId="4" fontId="7" fillId="0" borderId="0" xfId="0" applyNumberFormat="1" applyFont="1" applyAlignment="1">
      <alignment horizontal="right" vertical="top" wrapText="1"/>
    </xf>
    <xf numFmtId="44" fontId="3" fillId="0" borderId="0" xfId="1" applyFont="1" applyAlignment="1">
      <alignment horizontal="right" vertical="top" wrapText="1"/>
    </xf>
    <xf numFmtId="39" fontId="5" fillId="0" borderId="0" xfId="2" applyFont="1" applyBorder="1" applyAlignment="1" applyProtection="1">
      <alignment horizontal="left" vertical="top" wrapText="1"/>
    </xf>
    <xf numFmtId="44" fontId="9" fillId="0" borderId="0" xfId="1" applyFont="1" applyAlignment="1">
      <alignment horizontal="right" vertical="top" wrapText="1"/>
    </xf>
    <xf numFmtId="39" fontId="2" fillId="0" borderId="0" xfId="2" applyFont="1" applyBorder="1" applyAlignment="1" applyProtection="1">
      <alignment vertical="top"/>
    </xf>
    <xf numFmtId="39" fontId="2" fillId="0" borderId="0" xfId="2" applyFont="1" applyBorder="1" applyAlignment="1" applyProtection="1">
      <alignment vertical="top" wrapText="1"/>
    </xf>
    <xf numFmtId="39" fontId="2" fillId="0" borderId="0" xfId="2" applyFont="1" applyBorder="1" applyAlignment="1" applyProtection="1">
      <alignment vertical="top" wrapText="1"/>
      <protection locked="0"/>
    </xf>
    <xf numFmtId="0" fontId="3" fillId="0" borderId="0" xfId="0" applyFont="1" applyBorder="1" applyAlignment="1">
      <alignment horizontal="center" vertical="top" wrapText="1"/>
    </xf>
    <xf numFmtId="0" fontId="3" fillId="0" borderId="0" xfId="0" applyFont="1" applyBorder="1" applyAlignment="1">
      <alignment horizontal="justify" vertical="top" wrapText="1"/>
    </xf>
    <xf numFmtId="4" fontId="3" fillId="0" borderId="1" xfId="0" applyNumberFormat="1" applyFont="1" applyBorder="1" applyAlignment="1">
      <alignment vertical="top" wrapText="1"/>
    </xf>
    <xf numFmtId="4" fontId="2" fillId="0" borderId="1" xfId="0" applyNumberFormat="1" applyFont="1" applyBorder="1" applyAlignment="1" applyProtection="1">
      <alignment vertical="top" wrapText="1"/>
      <protection locked="0"/>
    </xf>
    <xf numFmtId="0" fontId="11" fillId="0" borderId="0" xfId="0" applyFont="1" applyAlignment="1">
      <alignment vertical="top" wrapText="1"/>
    </xf>
    <xf numFmtId="0" fontId="12" fillId="2" borderId="2" xfId="0" applyFont="1" applyFill="1" applyBorder="1" applyAlignment="1">
      <alignment horizontal="center" vertical="top" wrapText="1"/>
    </xf>
    <xf numFmtId="0" fontId="12" fillId="2" borderId="3" xfId="0" applyFont="1" applyFill="1" applyBorder="1" applyAlignment="1">
      <alignment horizontal="center" vertical="top" wrapText="1"/>
    </xf>
    <xf numFmtId="4" fontId="12" fillId="2" borderId="3" xfId="0" applyNumberFormat="1" applyFont="1" applyFill="1" applyBorder="1" applyAlignment="1">
      <alignment horizontal="center" vertical="top" wrapText="1"/>
    </xf>
    <xf numFmtId="44" fontId="12" fillId="2" borderId="3" xfId="1" applyFont="1" applyFill="1" applyBorder="1" applyAlignment="1" applyProtection="1">
      <alignment horizontal="center" vertical="top" wrapText="1"/>
      <protection locked="0"/>
    </xf>
    <xf numFmtId="44" fontId="12" fillId="2" borderId="3" xfId="1" applyFont="1" applyFill="1" applyBorder="1" applyAlignment="1">
      <alignment horizontal="center" vertical="top" wrapText="1"/>
    </xf>
    <xf numFmtId="44" fontId="9" fillId="0" borderId="0" xfId="1" applyFont="1" applyAlignment="1" applyProtection="1">
      <alignment horizontal="right" vertical="top" wrapText="1"/>
    </xf>
    <xf numFmtId="0" fontId="16" fillId="0" borderId="0" xfId="0" applyFont="1" applyAlignment="1">
      <alignment vertical="top" wrapText="1"/>
    </xf>
    <xf numFmtId="0" fontId="17" fillId="0" borderId="0" xfId="0" applyFont="1" applyFill="1" applyBorder="1" applyAlignment="1" applyProtection="1">
      <alignment horizontal="center" vertical="top" wrapText="1"/>
    </xf>
    <xf numFmtId="44" fontId="11" fillId="0" borderId="0" xfId="1" applyFont="1" applyAlignment="1">
      <alignment horizontal="right" vertical="top" wrapText="1"/>
    </xf>
    <xf numFmtId="0" fontId="11" fillId="0" borderId="0" xfId="0" applyFont="1" applyAlignment="1">
      <alignment horizontal="center" vertical="top" wrapText="1"/>
    </xf>
    <xf numFmtId="4" fontId="11" fillId="0" borderId="0" xfId="0" applyNumberFormat="1" applyFont="1" applyAlignment="1">
      <alignment horizontal="right" vertical="top" wrapText="1"/>
    </xf>
    <xf numFmtId="0" fontId="21" fillId="0" borderId="0" xfId="0" applyFont="1" applyFill="1" applyBorder="1" applyAlignment="1" applyProtection="1">
      <alignment horizontal="center" vertical="top" wrapText="1"/>
    </xf>
    <xf numFmtId="0" fontId="18" fillId="0" borderId="0" xfId="0" applyFont="1" applyFill="1" applyBorder="1" applyAlignment="1" applyProtection="1">
      <alignment horizontal="center" vertical="top" wrapText="1"/>
    </xf>
    <xf numFmtId="0" fontId="24" fillId="0" borderId="0" xfId="0" applyFont="1" applyAlignment="1">
      <alignment vertical="top" wrapText="1"/>
    </xf>
    <xf numFmtId="0" fontId="25" fillId="0" borderId="0" xfId="0" applyFont="1" applyFill="1" applyBorder="1" applyAlignment="1" applyProtection="1">
      <alignment horizontal="justify" vertical="top" wrapText="1"/>
    </xf>
    <xf numFmtId="0" fontId="26" fillId="0" borderId="0" xfId="0" applyFont="1" applyAlignment="1">
      <alignment horizontal="center" vertical="top" wrapText="1"/>
    </xf>
    <xf numFmtId="4" fontId="26" fillId="0" borderId="0" xfId="0" applyNumberFormat="1" applyFont="1" applyAlignment="1">
      <alignment vertical="top" wrapText="1"/>
    </xf>
    <xf numFmtId="0" fontId="27" fillId="0" borderId="0" xfId="0" applyFont="1" applyFill="1" applyBorder="1" applyAlignment="1" applyProtection="1">
      <alignment horizontal="justify" vertical="top" wrapText="1"/>
    </xf>
    <xf numFmtId="0" fontId="27" fillId="0" borderId="0" xfId="0" applyFont="1" applyFill="1" applyBorder="1" applyAlignment="1" applyProtection="1">
      <alignment horizontal="center" vertical="top" wrapText="1"/>
    </xf>
    <xf numFmtId="0" fontId="13" fillId="0" borderId="0" xfId="0" applyFont="1" applyBorder="1" applyAlignment="1">
      <alignment horizontal="center" vertical="top" wrapText="1"/>
    </xf>
    <xf numFmtId="0" fontId="13" fillId="0" borderId="0" xfId="0" applyFont="1" applyBorder="1" applyAlignment="1">
      <alignment horizontal="left" vertical="top" wrapText="1"/>
    </xf>
    <xf numFmtId="0" fontId="9" fillId="0" borderId="0" xfId="0" applyFont="1" applyBorder="1" applyAlignment="1">
      <alignment horizontal="center" vertical="top" wrapText="1"/>
    </xf>
    <xf numFmtId="4" fontId="9" fillId="0" borderId="0" xfId="0" applyNumberFormat="1" applyFont="1" applyBorder="1" applyAlignment="1">
      <alignment horizontal="right" vertical="top" wrapText="1"/>
    </xf>
    <xf numFmtId="44" fontId="9" fillId="0" borderId="0" xfId="1" applyFont="1" applyBorder="1" applyAlignment="1" applyProtection="1">
      <alignment horizontal="right" vertical="top" wrapText="1"/>
      <protection locked="0"/>
    </xf>
    <xf numFmtId="0" fontId="9" fillId="3" borderId="0" xfId="0" applyFont="1" applyFill="1" applyBorder="1" applyAlignment="1">
      <alignment vertical="top" wrapText="1"/>
    </xf>
    <xf numFmtId="0" fontId="13" fillId="3" borderId="0" xfId="0" applyFont="1" applyFill="1" applyBorder="1" applyAlignment="1">
      <alignment vertical="top"/>
    </xf>
    <xf numFmtId="44" fontId="9" fillId="3" borderId="0" xfId="1" applyFont="1" applyFill="1" applyBorder="1" applyAlignment="1" applyProtection="1">
      <alignment horizontal="right" vertical="top"/>
      <protection locked="0"/>
    </xf>
    <xf numFmtId="0" fontId="9" fillId="3" borderId="0" xfId="0" applyFont="1" applyFill="1" applyBorder="1" applyAlignment="1">
      <alignment horizontal="center" vertical="top" wrapText="1"/>
    </xf>
    <xf numFmtId="4" fontId="9" fillId="3" borderId="0" xfId="0" applyNumberFormat="1" applyFont="1" applyFill="1" applyBorder="1" applyAlignment="1">
      <alignment horizontal="right" vertical="top" wrapText="1"/>
    </xf>
    <xf numFmtId="44" fontId="9" fillId="3" borderId="0" xfId="1" applyFont="1" applyFill="1" applyBorder="1" applyAlignment="1" applyProtection="1">
      <alignment horizontal="right" vertical="top" wrapText="1"/>
      <protection locked="0"/>
    </xf>
    <xf numFmtId="44" fontId="9" fillId="3" borderId="0" xfId="1" applyFont="1" applyFill="1" applyBorder="1" applyAlignment="1" applyProtection="1">
      <alignment horizontal="right" vertical="top" wrapText="1"/>
    </xf>
    <xf numFmtId="0" fontId="14" fillId="0" borderId="0" xfId="0" applyFont="1" applyBorder="1" applyAlignment="1">
      <alignment horizontal="center" vertical="top" wrapText="1"/>
    </xf>
    <xf numFmtId="0" fontId="14" fillId="0" borderId="0" xfId="0" applyFont="1" applyBorder="1" applyAlignment="1">
      <alignment horizontal="left" vertical="top" wrapText="1"/>
    </xf>
    <xf numFmtId="0" fontId="15" fillId="0" borderId="0" xfId="0" applyFont="1" applyBorder="1" applyAlignment="1">
      <alignment horizontal="center" vertical="top" wrapText="1"/>
    </xf>
    <xf numFmtId="4" fontId="15" fillId="0" borderId="0" xfId="0" applyNumberFormat="1" applyFont="1" applyBorder="1" applyAlignment="1">
      <alignment horizontal="right" vertical="top" wrapText="1"/>
    </xf>
    <xf numFmtId="44" fontId="15" fillId="0" borderId="0" xfId="1" applyFont="1" applyBorder="1" applyAlignment="1" applyProtection="1">
      <alignment horizontal="right" vertical="top" wrapText="1"/>
      <protection locked="0"/>
    </xf>
    <xf numFmtId="44" fontId="15" fillId="0" borderId="0" xfId="1" applyFont="1" applyBorder="1" applyAlignment="1" applyProtection="1">
      <alignment horizontal="right" vertical="top" wrapText="1"/>
    </xf>
    <xf numFmtId="0" fontId="15" fillId="0" borderId="0" xfId="0" applyFont="1" applyBorder="1" applyAlignment="1">
      <alignment horizontal="justify" vertical="top" wrapText="1"/>
    </xf>
    <xf numFmtId="4" fontId="15" fillId="0" borderId="0" xfId="0" applyNumberFormat="1" applyFont="1" applyBorder="1" applyAlignment="1">
      <alignment vertical="top" wrapText="1"/>
    </xf>
    <xf numFmtId="0" fontId="15" fillId="3" borderId="0" xfId="0" applyFont="1" applyFill="1" applyBorder="1" applyAlignment="1">
      <alignment horizontal="center" vertical="top" wrapText="1"/>
    </xf>
    <xf numFmtId="44" fontId="15" fillId="3" borderId="0" xfId="1" applyFont="1" applyFill="1" applyBorder="1" applyAlignment="1" applyProtection="1">
      <alignment horizontal="right" vertical="top"/>
      <protection locked="0"/>
    </xf>
    <xf numFmtId="4" fontId="15" fillId="3" borderId="0" xfId="0" applyNumberFormat="1" applyFont="1" applyFill="1" applyBorder="1" applyAlignment="1">
      <alignment vertical="top" wrapText="1"/>
    </xf>
    <xf numFmtId="0" fontId="16" fillId="0" borderId="0" xfId="0" applyFont="1" applyBorder="1" applyAlignment="1">
      <alignment vertical="top" wrapText="1"/>
    </xf>
    <xf numFmtId="0" fontId="14" fillId="3" borderId="0" xfId="0" applyFont="1" applyFill="1" applyBorder="1" applyAlignment="1">
      <alignment vertical="top"/>
    </xf>
    <xf numFmtId="0" fontId="29" fillId="3" borderId="0" xfId="0" applyFont="1" applyFill="1" applyBorder="1" applyAlignment="1">
      <alignment horizontal="center" vertical="top" wrapText="1"/>
    </xf>
    <xf numFmtId="0" fontId="23" fillId="3" borderId="0" xfId="0" applyFont="1" applyFill="1" applyBorder="1" applyAlignment="1">
      <alignment vertical="top"/>
    </xf>
    <xf numFmtId="2" fontId="23" fillId="3" borderId="0" xfId="0" applyNumberFormat="1" applyFont="1" applyFill="1" applyBorder="1" applyAlignment="1">
      <alignment vertical="top"/>
    </xf>
    <xf numFmtId="0" fontId="16" fillId="3" borderId="0" xfId="0" applyFont="1" applyFill="1" applyBorder="1" applyAlignment="1">
      <alignment horizontal="center" vertical="top" wrapText="1"/>
    </xf>
    <xf numFmtId="0" fontId="14" fillId="3" borderId="0" xfId="0" applyFont="1" applyFill="1" applyBorder="1"/>
    <xf numFmtId="0" fontId="15" fillId="3" borderId="0" xfId="0" applyFont="1" applyFill="1" applyBorder="1"/>
    <xf numFmtId="44" fontId="9" fillId="3" borderId="0" xfId="1" applyFont="1" applyFill="1" applyBorder="1" applyAlignment="1" applyProtection="1">
      <alignment horizontal="center" vertical="top" wrapText="1"/>
      <protection locked="0"/>
    </xf>
    <xf numFmtId="0" fontId="16" fillId="0" borderId="0" xfId="0" applyFont="1" applyBorder="1" applyAlignment="1">
      <alignment horizontal="center" vertical="top" wrapText="1"/>
    </xf>
    <xf numFmtId="0" fontId="26" fillId="0" borderId="0" xfId="0" applyFont="1" applyBorder="1" applyAlignment="1">
      <alignment horizontal="center" vertical="top" wrapText="1"/>
    </xf>
    <xf numFmtId="44" fontId="24" fillId="3" borderId="0" xfId="1" applyFont="1" applyFill="1" applyBorder="1" applyAlignment="1" applyProtection="1">
      <alignment horizontal="right" vertical="top"/>
      <protection locked="0"/>
    </xf>
    <xf numFmtId="0" fontId="24" fillId="0" borderId="0" xfId="0" applyFont="1" applyBorder="1" applyAlignment="1">
      <alignment horizontal="center" vertical="top" wrapText="1"/>
    </xf>
    <xf numFmtId="0" fontId="24" fillId="0" borderId="0" xfId="0" applyFont="1" applyBorder="1" applyAlignment="1">
      <alignment horizontal="justify" vertical="top" wrapText="1"/>
    </xf>
    <xf numFmtId="0" fontId="15" fillId="0" borderId="0" xfId="0" applyFont="1" applyFill="1" applyBorder="1" applyAlignment="1">
      <alignment horizontal="center" vertical="top" wrapText="1"/>
    </xf>
    <xf numFmtId="4" fontId="15" fillId="0" borderId="0" xfId="0" applyNumberFormat="1" applyFont="1" applyFill="1" applyBorder="1" applyAlignment="1">
      <alignment vertical="top" wrapText="1"/>
    </xf>
    <xf numFmtId="0" fontId="15" fillId="0" borderId="0" xfId="0" applyFont="1" applyFill="1" applyBorder="1" applyAlignment="1">
      <alignment horizontal="justify" vertical="top" wrapText="1"/>
    </xf>
    <xf numFmtId="44" fontId="15" fillId="0" borderId="0" xfId="1" applyFont="1" applyFill="1" applyBorder="1" applyAlignment="1" applyProtection="1">
      <alignment horizontal="right" vertical="top" wrapText="1"/>
      <protection locked="0"/>
    </xf>
    <xf numFmtId="44" fontId="15" fillId="0" borderId="0" xfId="1" applyFont="1" applyFill="1" applyBorder="1" applyAlignment="1" applyProtection="1">
      <alignment horizontal="right" vertical="top" wrapText="1"/>
    </xf>
    <xf numFmtId="0" fontId="6" fillId="0" borderId="0" xfId="0" applyNumberFormat="1" applyFont="1" applyFill="1" applyBorder="1" applyAlignment="1">
      <alignment horizontal="justify" vertical="top" wrapText="1"/>
    </xf>
    <xf numFmtId="0" fontId="6" fillId="0" borderId="0" xfId="0" applyNumberFormat="1" applyFont="1" applyBorder="1" applyAlignment="1">
      <alignment horizontal="justify" vertical="top" wrapText="1"/>
    </xf>
    <xf numFmtId="0" fontId="19" fillId="0" borderId="0" xfId="0" applyNumberFormat="1" applyFont="1" applyFill="1" applyBorder="1" applyAlignment="1">
      <alignment horizontal="justify" vertical="top" wrapText="1"/>
    </xf>
    <xf numFmtId="0" fontId="19" fillId="0" borderId="0" xfId="0" applyFont="1"/>
    <xf numFmtId="44" fontId="3" fillId="0" borderId="0" xfId="1" applyFont="1" applyAlignment="1">
      <alignment horizontal="center" vertical="top" wrapText="1"/>
    </xf>
    <xf numFmtId="44" fontId="2" fillId="0" borderId="0" xfId="1" applyFont="1" applyAlignment="1" applyProtection="1">
      <alignment horizontal="center" vertical="top" wrapText="1"/>
    </xf>
    <xf numFmtId="44" fontId="2" fillId="0" borderId="0" xfId="1" applyFont="1" applyBorder="1" applyAlignment="1" applyProtection="1">
      <alignment horizontal="center" vertical="top" wrapText="1"/>
    </xf>
    <xf numFmtId="44" fontId="3" fillId="0" borderId="1" xfId="1" applyFont="1" applyBorder="1" applyAlignment="1" applyProtection="1">
      <alignment horizontal="center" vertical="top" wrapText="1"/>
      <protection locked="0"/>
    </xf>
    <xf numFmtId="44" fontId="9" fillId="0" borderId="0" xfId="1" applyFont="1" applyBorder="1" applyAlignment="1" applyProtection="1">
      <alignment horizontal="center" vertical="top" wrapText="1"/>
      <protection locked="0"/>
    </xf>
    <xf numFmtId="44" fontId="15" fillId="0" borderId="0" xfId="1" applyFont="1" applyBorder="1" applyAlignment="1" applyProtection="1">
      <alignment horizontal="center" vertical="top" wrapText="1"/>
      <protection locked="0"/>
    </xf>
    <xf numFmtId="44" fontId="15" fillId="0" borderId="0" xfId="1" applyFont="1" applyFill="1" applyBorder="1" applyAlignment="1" applyProtection="1">
      <alignment horizontal="center" vertical="top" wrapText="1"/>
      <protection locked="0"/>
    </xf>
    <xf numFmtId="44" fontId="11" fillId="0" borderId="0" xfId="1" applyFont="1" applyAlignment="1">
      <alignment horizontal="center" vertical="top" wrapText="1"/>
    </xf>
    <xf numFmtId="44" fontId="2" fillId="0" borderId="0" xfId="1" applyFont="1" applyBorder="1" applyAlignment="1" applyProtection="1">
      <alignment vertical="top" wrapText="1"/>
    </xf>
    <xf numFmtId="44" fontId="10" fillId="0" borderId="0" xfId="1" quotePrefix="1" applyFont="1" applyAlignment="1" applyProtection="1">
      <alignment horizontal="right" vertical="top" wrapText="1"/>
      <protection locked="0"/>
    </xf>
    <xf numFmtId="44" fontId="15" fillId="0" borderId="0" xfId="1" applyFont="1" applyBorder="1" applyAlignment="1">
      <alignment horizontal="center" vertical="top" wrapText="1"/>
    </xf>
    <xf numFmtId="0" fontId="19" fillId="0" borderId="0" xfId="0" applyFont="1" applyFill="1" applyBorder="1" applyAlignment="1">
      <alignment horizontal="center" vertical="top" wrapText="1"/>
    </xf>
    <xf numFmtId="44" fontId="31" fillId="0" borderId="0" xfId="1" applyFont="1" applyAlignment="1">
      <alignment horizontal="center" vertical="top" wrapText="1"/>
    </xf>
    <xf numFmtId="44" fontId="32" fillId="0" borderId="4" xfId="1" applyFont="1" applyBorder="1" applyAlignment="1" applyProtection="1">
      <alignment horizontal="right" vertical="top" wrapText="1"/>
    </xf>
    <xf numFmtId="44" fontId="32" fillId="0" borderId="0" xfId="1" applyFont="1" applyAlignment="1" applyProtection="1">
      <alignment horizontal="right" vertical="top" wrapText="1"/>
    </xf>
    <xf numFmtId="0" fontId="9" fillId="3" borderId="0" xfId="0" applyFont="1" applyFill="1" applyAlignment="1">
      <alignment vertical="top" wrapText="1"/>
    </xf>
    <xf numFmtId="0" fontId="13" fillId="3" borderId="0" xfId="0" applyFont="1" applyFill="1" applyAlignment="1">
      <alignment vertical="top"/>
    </xf>
    <xf numFmtId="44" fontId="9" fillId="3" borderId="0" xfId="1" applyFont="1" applyFill="1" applyAlignment="1" applyProtection="1">
      <alignment horizontal="right" vertical="top"/>
      <protection locked="0"/>
    </xf>
    <xf numFmtId="0" fontId="9" fillId="3" borderId="0" xfId="0" applyFont="1" applyFill="1" applyAlignment="1">
      <alignment horizontal="center" vertical="top" wrapText="1"/>
    </xf>
    <xf numFmtId="4" fontId="9" fillId="3" borderId="0" xfId="0" applyNumberFormat="1" applyFont="1" applyFill="1" applyAlignment="1">
      <alignment horizontal="right" vertical="top" wrapText="1"/>
    </xf>
    <xf numFmtId="44" fontId="9" fillId="3" borderId="0" xfId="1" applyFont="1" applyFill="1" applyAlignment="1" applyProtection="1">
      <alignment horizontal="right" vertical="top" wrapText="1"/>
      <protection locked="0"/>
    </xf>
    <xf numFmtId="4" fontId="9" fillId="3" borderId="0" xfId="0" applyNumberFormat="1" applyFont="1" applyFill="1" applyAlignment="1" applyProtection="1">
      <alignment vertical="top" wrapText="1"/>
      <protection locked="0"/>
    </xf>
    <xf numFmtId="4" fontId="15" fillId="0" borderId="0" xfId="0" applyNumberFormat="1" applyFont="1" applyFill="1" applyBorder="1" applyAlignment="1">
      <alignment horizontal="right" vertical="top" wrapText="1"/>
    </xf>
    <xf numFmtId="0" fontId="15" fillId="0" borderId="0" xfId="0" applyFont="1" applyFill="1" applyBorder="1" applyAlignment="1" applyProtection="1">
      <alignment horizontal="justify" vertical="top" wrapText="1"/>
      <protection locked="0"/>
    </xf>
    <xf numFmtId="0" fontId="33" fillId="0" borderId="0" xfId="0" applyFont="1" applyFill="1" applyBorder="1" applyAlignment="1" applyProtection="1">
      <alignment horizontal="justify" vertical="top" wrapText="1"/>
    </xf>
    <xf numFmtId="0" fontId="9" fillId="0" borderId="0" xfId="0" applyFont="1" applyFill="1" applyBorder="1" applyAlignment="1">
      <alignment vertical="top" wrapText="1"/>
    </xf>
    <xf numFmtId="0" fontId="5" fillId="0" borderId="0" xfId="0" applyFont="1" applyFill="1" applyBorder="1" applyAlignment="1">
      <alignment vertical="top"/>
    </xf>
    <xf numFmtId="0" fontId="28" fillId="0" borderId="0" xfId="0" applyFont="1" applyFill="1" applyBorder="1" applyAlignment="1">
      <alignment vertical="top" wrapText="1"/>
    </xf>
    <xf numFmtId="0" fontId="9" fillId="0" borderId="0" xfId="0" applyFont="1" applyFill="1" applyBorder="1" applyAlignment="1">
      <alignment horizontal="center" vertical="top" wrapText="1"/>
    </xf>
    <xf numFmtId="4" fontId="9" fillId="0" borderId="0" xfId="0" applyNumberFormat="1" applyFont="1" applyFill="1" applyBorder="1" applyAlignment="1">
      <alignment horizontal="right" vertical="top" wrapText="1"/>
    </xf>
    <xf numFmtId="44" fontId="9" fillId="0" borderId="0" xfId="1" applyFont="1" applyFill="1" applyBorder="1" applyAlignment="1" applyProtection="1">
      <alignment horizontal="right" vertical="top" wrapText="1"/>
      <protection locked="0"/>
    </xf>
    <xf numFmtId="4" fontId="9" fillId="0" borderId="0" xfId="0" applyNumberFormat="1" applyFont="1" applyFill="1" applyBorder="1" applyAlignment="1" applyProtection="1">
      <alignment vertical="top" wrapText="1"/>
      <protection locked="0"/>
    </xf>
    <xf numFmtId="44" fontId="9" fillId="0" borderId="0" xfId="1" applyFont="1" applyFill="1" applyBorder="1" applyAlignment="1" applyProtection="1">
      <alignment horizontal="right" vertical="top" wrapText="1"/>
    </xf>
    <xf numFmtId="0" fontId="9" fillId="4" borderId="0" xfId="0" applyFont="1" applyFill="1" applyAlignment="1">
      <alignment vertical="top" wrapText="1"/>
    </xf>
    <xf numFmtId="0" fontId="30" fillId="4" borderId="0" xfId="0" applyFont="1" applyFill="1" applyBorder="1" applyAlignment="1">
      <alignment vertical="top"/>
    </xf>
    <xf numFmtId="0" fontId="11" fillId="4" borderId="0" xfId="0" applyFont="1" applyFill="1" applyAlignment="1">
      <alignment vertical="top" wrapText="1"/>
    </xf>
    <xf numFmtId="0" fontId="9" fillId="4" borderId="0" xfId="0" applyFont="1" applyFill="1" applyAlignment="1">
      <alignment horizontal="center" vertical="top" wrapText="1"/>
    </xf>
    <xf numFmtId="4" fontId="9" fillId="4" borderId="0" xfId="0" applyNumberFormat="1" applyFont="1" applyFill="1" applyAlignment="1">
      <alignment horizontal="right" vertical="top" wrapText="1"/>
    </xf>
    <xf numFmtId="44" fontId="9" fillId="4" borderId="0" xfId="1" applyFont="1" applyFill="1" applyAlignment="1" applyProtection="1">
      <alignment horizontal="right" vertical="top" wrapText="1"/>
      <protection locked="0"/>
    </xf>
    <xf numFmtId="4" fontId="9" fillId="4" borderId="0" xfId="0" applyNumberFormat="1" applyFont="1" applyFill="1" applyAlignment="1" applyProtection="1">
      <alignment vertical="top" wrapText="1"/>
      <protection locked="0"/>
    </xf>
    <xf numFmtId="44" fontId="9" fillId="4" borderId="0" xfId="1" applyFont="1" applyFill="1" applyAlignment="1" applyProtection="1">
      <alignment horizontal="right" vertical="top" wrapText="1"/>
    </xf>
    <xf numFmtId="0" fontId="13" fillId="0" borderId="0" xfId="0" applyFont="1" applyFill="1" applyBorder="1" applyAlignment="1">
      <alignment vertical="top"/>
    </xf>
    <xf numFmtId="44" fontId="9" fillId="0" borderId="0" xfId="1" applyFont="1" applyFill="1" applyBorder="1" applyAlignment="1" applyProtection="1">
      <alignment horizontal="right" vertical="top"/>
      <protection locked="0"/>
    </xf>
    <xf numFmtId="0" fontId="17" fillId="0" borderId="5" xfId="0" applyFont="1" applyFill="1" applyBorder="1" applyAlignment="1" applyProtection="1">
      <alignment horizontal="center" vertical="top" wrapText="1"/>
    </xf>
    <xf numFmtId="0" fontId="18" fillId="0" borderId="5" xfId="0" applyFont="1" applyFill="1" applyBorder="1" applyAlignment="1" applyProtection="1">
      <alignment horizontal="justify" vertical="top" wrapText="1"/>
    </xf>
    <xf numFmtId="0" fontId="18" fillId="0" borderId="5" xfId="0" applyFont="1" applyFill="1" applyBorder="1" applyAlignment="1" applyProtection="1">
      <alignment horizontal="center" vertical="top" wrapText="1"/>
    </xf>
    <xf numFmtId="0" fontId="18" fillId="0" borderId="0" xfId="0" applyFont="1" applyFill="1" applyBorder="1" applyAlignment="1" applyProtection="1">
      <alignment horizontal="justify" vertical="top" wrapText="1"/>
    </xf>
    <xf numFmtId="0" fontId="34" fillId="0" borderId="0" xfId="0" applyFont="1" applyAlignment="1">
      <alignment vertical="top"/>
    </xf>
    <xf numFmtId="0" fontId="15" fillId="0" borderId="0" xfId="0" applyFont="1"/>
    <xf numFmtId="0" fontId="35" fillId="0" borderId="0" xfId="0" applyFont="1"/>
    <xf numFmtId="0" fontId="15" fillId="0" borderId="0" xfId="0" applyFont="1" applyAlignment="1">
      <alignment horizontal="left" vertical="justify" wrapText="1"/>
    </xf>
    <xf numFmtId="0" fontId="19" fillId="0" borderId="0" xfId="0" applyNumberFormat="1" applyFont="1" applyBorder="1" applyAlignment="1">
      <alignment horizontal="justify" vertical="top" wrapText="1"/>
    </xf>
    <xf numFmtId="0" fontId="6" fillId="0" borderId="0" xfId="0" applyNumberFormat="1" applyFont="1" applyFill="1" applyBorder="1" applyAlignment="1">
      <alignment horizontal="justify" vertical="top"/>
    </xf>
    <xf numFmtId="0" fontId="19" fillId="0" borderId="0" xfId="0" applyNumberFormat="1" applyFont="1" applyFill="1" applyBorder="1" applyAlignment="1">
      <alignment horizontal="justify" vertical="top"/>
    </xf>
    <xf numFmtId="0" fontId="14" fillId="0" borderId="0" xfId="0" applyFont="1" applyAlignment="1">
      <alignment horizontal="left" vertical="justify" wrapText="1"/>
    </xf>
    <xf numFmtId="0" fontId="4" fillId="0" borderId="0" xfId="0" applyFont="1" applyAlignment="1" applyProtection="1">
      <alignment horizontal="center" vertical="top" wrapText="1"/>
    </xf>
    <xf numFmtId="0" fontId="5" fillId="0" borderId="0" xfId="0" applyFont="1" applyAlignment="1" applyProtection="1">
      <alignment horizontal="center" vertical="top" wrapText="1"/>
    </xf>
    <xf numFmtId="0" fontId="22" fillId="0" borderId="0" xfId="0" applyFont="1" applyAlignment="1" applyProtection="1">
      <alignment horizontal="left" vertical="top" wrapText="1"/>
    </xf>
    <xf numFmtId="0" fontId="14" fillId="3" borderId="0" xfId="0" applyFont="1" applyFill="1" applyBorder="1" applyAlignment="1">
      <alignment horizontal="left"/>
    </xf>
  </cellXfs>
  <cellStyles count="6">
    <cellStyle name="Moneda" xfId="1" builtinId="4"/>
    <cellStyle name="Normal" xfId="0" builtinId="0"/>
    <cellStyle name="Normal 2" xfId="3"/>
    <cellStyle name="Normal 2 10 2" xfId="5"/>
    <cellStyle name="Normal 22" xfId="4"/>
    <cellStyle name="Normal_ELECT. SENDERO-COLOMBIA" xfId="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183091</xdr:colOff>
      <xdr:row>0</xdr:row>
      <xdr:rowOff>0</xdr:rowOff>
    </xdr:from>
    <xdr:to>
      <xdr:col>2</xdr:col>
      <xdr:colOff>650874</xdr:colOff>
      <xdr:row>6</xdr:row>
      <xdr:rowOff>158750</xdr:rowOff>
    </xdr:to>
    <xdr:pic>
      <xdr:nvPicPr>
        <xdr:cNvPr id="2" name="Imagen 1"/>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22396" t="21923" r="26302" b="21701"/>
        <a:stretch/>
      </xdr:blipFill>
      <xdr:spPr>
        <a:xfrm>
          <a:off x="183091" y="0"/>
          <a:ext cx="1725083" cy="1377950"/>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xmlns=""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87"/>
  <sheetViews>
    <sheetView tabSelected="1" zoomScaleNormal="100" zoomScalePageLayoutView="80" workbookViewId="0">
      <selection activeCell="C6" sqref="C6"/>
    </sheetView>
  </sheetViews>
  <sheetFormatPr baseColWidth="10" defaultRowHeight="12.75" x14ac:dyDescent="0.25"/>
  <cols>
    <col min="1" max="1" width="8.140625" style="23" customWidth="1"/>
    <col min="2" max="2" width="10.7109375" style="23" customWidth="1"/>
    <col min="3" max="3" width="45.7109375" style="23" customWidth="1"/>
    <col min="4" max="4" width="6.140625" style="33" customWidth="1"/>
    <col min="5" max="5" width="10.42578125" style="34" customWidth="1"/>
    <col min="6" max="6" width="14.28515625" style="32" customWidth="1"/>
    <col min="7" max="7" width="19.140625" style="96" customWidth="1"/>
    <col min="8" max="8" width="21.5703125" style="15" customWidth="1"/>
    <col min="9" max="16384" width="11.42578125" style="23"/>
  </cols>
  <sheetData>
    <row r="1" spans="1:8" s="5" customFormat="1" ht="15" x14ac:dyDescent="0.25">
      <c r="A1" s="1"/>
      <c r="B1" s="1"/>
      <c r="C1" s="1"/>
      <c r="D1" s="1"/>
      <c r="E1" s="2"/>
      <c r="F1" s="3"/>
      <c r="G1" s="90"/>
      <c r="H1" s="4" t="s">
        <v>0</v>
      </c>
    </row>
    <row r="2" spans="1:8" s="5" customFormat="1" ht="15" x14ac:dyDescent="0.25">
      <c r="A2" s="6"/>
      <c r="B2" s="6"/>
      <c r="C2" s="6"/>
      <c r="D2" s="6"/>
      <c r="E2" s="2"/>
      <c r="F2" s="7"/>
      <c r="G2" s="8"/>
      <c r="H2" s="3"/>
    </row>
    <row r="3" spans="1:8" s="5" customFormat="1" ht="18.75" x14ac:dyDescent="0.25">
      <c r="A3" s="1"/>
      <c r="B3" s="1"/>
      <c r="C3" s="144" t="s">
        <v>1</v>
      </c>
      <c r="D3" s="144"/>
      <c r="E3" s="144"/>
      <c r="F3" s="144"/>
      <c r="G3" s="144"/>
      <c r="H3" s="144"/>
    </row>
    <row r="4" spans="1:8" s="5" customFormat="1" ht="15.75" x14ac:dyDescent="0.25">
      <c r="A4" s="1"/>
      <c r="B4" s="1"/>
      <c r="C4" s="145" t="s">
        <v>2</v>
      </c>
      <c r="D4" s="145"/>
      <c r="E4" s="145"/>
      <c r="F4" s="145"/>
      <c r="G4" s="145"/>
      <c r="H4" s="145"/>
    </row>
    <row r="5" spans="1:8" s="5" customFormat="1" ht="15.75" x14ac:dyDescent="0.25">
      <c r="A5" s="9"/>
      <c r="B5" s="9"/>
      <c r="C5" s="145" t="s">
        <v>3</v>
      </c>
      <c r="D5" s="145"/>
      <c r="E5" s="145"/>
      <c r="F5" s="145"/>
      <c r="G5" s="145"/>
      <c r="H5" s="145"/>
    </row>
    <row r="6" spans="1:8" s="5" customFormat="1" ht="15.75" x14ac:dyDescent="0.25">
      <c r="C6" s="10"/>
      <c r="D6" s="11"/>
      <c r="E6" s="12"/>
      <c r="F6" s="13"/>
      <c r="G6" s="89"/>
      <c r="H6" s="14" t="s">
        <v>156</v>
      </c>
    </row>
    <row r="7" spans="1:8" s="5" customFormat="1" ht="15" x14ac:dyDescent="0.25">
      <c r="C7" s="10"/>
      <c r="D7" s="11"/>
      <c r="E7" s="12"/>
      <c r="F7" s="13"/>
      <c r="G7" s="89"/>
      <c r="H7" s="15"/>
    </row>
    <row r="8" spans="1:8" s="5" customFormat="1" ht="15" x14ac:dyDescent="0.25">
      <c r="B8" s="16" t="s">
        <v>157</v>
      </c>
      <c r="D8" s="17"/>
      <c r="E8" s="17"/>
      <c r="F8" s="97"/>
      <c r="G8" s="91"/>
      <c r="H8" s="17" t="s">
        <v>328</v>
      </c>
    </row>
    <row r="9" spans="1:8" s="5" customFormat="1" ht="15" x14ac:dyDescent="0.25">
      <c r="B9" s="16" t="s">
        <v>158</v>
      </c>
      <c r="D9" s="17"/>
      <c r="E9" s="17"/>
      <c r="F9" s="97"/>
      <c r="G9" s="91"/>
      <c r="H9" s="18" t="s">
        <v>4</v>
      </c>
    </row>
    <row r="10" spans="1:8" s="5" customFormat="1" ht="15" x14ac:dyDescent="0.25">
      <c r="B10" s="146" t="s">
        <v>159</v>
      </c>
      <c r="C10" s="146"/>
      <c r="D10" s="146"/>
      <c r="E10" s="146"/>
      <c r="F10" s="146"/>
      <c r="G10" s="91"/>
      <c r="H10" s="17"/>
    </row>
    <row r="11" spans="1:8" s="5" customFormat="1" ht="15" x14ac:dyDescent="0.25">
      <c r="B11" s="16" t="s">
        <v>160</v>
      </c>
      <c r="D11" s="17"/>
      <c r="E11" s="17"/>
      <c r="F11" s="97"/>
      <c r="G11" s="91"/>
      <c r="H11" s="17"/>
    </row>
    <row r="12" spans="1:8" ht="15.75" thickBot="1" x14ac:dyDescent="0.3">
      <c r="A12" s="19"/>
      <c r="B12" s="19"/>
      <c r="C12" s="20"/>
      <c r="D12" s="19"/>
      <c r="E12" s="21"/>
      <c r="F12" s="98" t="s">
        <v>5</v>
      </c>
      <c r="G12" s="92"/>
      <c r="H12" s="22" t="s">
        <v>6</v>
      </c>
    </row>
    <row r="13" spans="1:8" ht="26.25" thickBot="1" x14ac:dyDescent="0.3">
      <c r="A13" s="24" t="s">
        <v>7</v>
      </c>
      <c r="B13" s="25" t="s">
        <v>8</v>
      </c>
      <c r="C13" s="25" t="s">
        <v>9</v>
      </c>
      <c r="D13" s="25" t="s">
        <v>10</v>
      </c>
      <c r="E13" s="26" t="s">
        <v>11</v>
      </c>
      <c r="F13" s="27" t="s">
        <v>12</v>
      </c>
      <c r="G13" s="27" t="s">
        <v>13</v>
      </c>
      <c r="H13" s="28" t="s">
        <v>14</v>
      </c>
    </row>
    <row r="14" spans="1:8" x14ac:dyDescent="0.25">
      <c r="A14" s="43"/>
      <c r="B14" s="43"/>
      <c r="C14" s="44"/>
      <c r="D14" s="45"/>
      <c r="E14" s="46"/>
      <c r="F14" s="47"/>
      <c r="G14" s="93"/>
      <c r="H14" s="47"/>
    </row>
    <row r="15" spans="1:8" ht="15.75" x14ac:dyDescent="0.25">
      <c r="A15" s="122"/>
      <c r="B15" s="123" t="s">
        <v>15</v>
      </c>
      <c r="C15" s="124"/>
      <c r="D15" s="125"/>
      <c r="E15" s="126"/>
      <c r="F15" s="127"/>
      <c r="G15" s="128"/>
      <c r="H15" s="129"/>
    </row>
    <row r="16" spans="1:8" x14ac:dyDescent="0.25">
      <c r="A16" s="48"/>
      <c r="B16" s="49" t="s">
        <v>16</v>
      </c>
      <c r="C16" s="50"/>
      <c r="D16" s="51"/>
      <c r="E16" s="52"/>
      <c r="F16" s="53"/>
      <c r="G16" s="74"/>
      <c r="H16" s="54"/>
    </row>
    <row r="17" spans="1:8" x14ac:dyDescent="0.25">
      <c r="A17" s="55"/>
      <c r="B17" s="55"/>
      <c r="C17" s="56"/>
      <c r="D17" s="57"/>
      <c r="E17" s="58"/>
      <c r="F17" s="59"/>
      <c r="G17" s="94"/>
      <c r="H17" s="60"/>
    </row>
    <row r="18" spans="1:8" s="30" customFormat="1" ht="108" x14ac:dyDescent="0.25">
      <c r="A18" s="80">
        <v>10</v>
      </c>
      <c r="B18" s="80" t="s">
        <v>17</v>
      </c>
      <c r="C18" s="82" t="s">
        <v>161</v>
      </c>
      <c r="D18" s="80" t="s">
        <v>18</v>
      </c>
      <c r="E18" s="81">
        <v>1148</v>
      </c>
      <c r="F18" s="83"/>
      <c r="G18" s="95"/>
      <c r="H18" s="84">
        <f>F18*E18</f>
        <v>0</v>
      </c>
    </row>
    <row r="19" spans="1:8" s="30" customFormat="1" ht="12" x14ac:dyDescent="0.25">
      <c r="A19" s="80"/>
      <c r="B19" s="80"/>
      <c r="C19" s="84"/>
      <c r="D19" s="80"/>
      <c r="E19" s="81"/>
      <c r="F19" s="83"/>
      <c r="G19" s="95"/>
      <c r="H19" s="84"/>
    </row>
    <row r="20" spans="1:8" x14ac:dyDescent="0.25">
      <c r="A20" s="63"/>
      <c r="B20" s="49" t="s">
        <v>19</v>
      </c>
      <c r="C20" s="64"/>
      <c r="D20" s="63"/>
      <c r="E20" s="65"/>
      <c r="F20" s="53"/>
      <c r="G20" s="74"/>
      <c r="H20" s="54"/>
    </row>
    <row r="21" spans="1:8" s="30" customFormat="1" ht="12" x14ac:dyDescent="0.25">
      <c r="A21" s="57"/>
      <c r="B21" s="57"/>
      <c r="C21" s="61"/>
      <c r="D21" s="57"/>
      <c r="E21" s="62"/>
      <c r="F21" s="59"/>
      <c r="G21" s="94"/>
      <c r="H21" s="60"/>
    </row>
    <row r="22" spans="1:8" s="30" customFormat="1" ht="84" x14ac:dyDescent="0.25">
      <c r="A22" s="57">
        <v>20</v>
      </c>
      <c r="B22" s="57" t="s">
        <v>20</v>
      </c>
      <c r="C22" s="61" t="s">
        <v>123</v>
      </c>
      <c r="D22" s="57" t="s">
        <v>18</v>
      </c>
      <c r="E22" s="62">
        <v>16</v>
      </c>
      <c r="F22" s="59"/>
      <c r="G22" s="94"/>
      <c r="H22" s="60">
        <f t="shared" ref="H22" si="0">F22*E22</f>
        <v>0</v>
      </c>
    </row>
    <row r="23" spans="1:8" s="30" customFormat="1" ht="12" x14ac:dyDescent="0.25">
      <c r="A23" s="57"/>
      <c r="B23" s="57"/>
      <c r="C23" s="60"/>
      <c r="D23" s="57"/>
      <c r="E23" s="62"/>
      <c r="F23" s="59"/>
      <c r="G23" s="94"/>
      <c r="H23" s="60"/>
    </row>
    <row r="24" spans="1:8" s="30" customFormat="1" ht="60" x14ac:dyDescent="0.25">
      <c r="A24" s="57">
        <f>A22+10</f>
        <v>30</v>
      </c>
      <c r="B24" s="57">
        <v>12140051</v>
      </c>
      <c r="C24" s="61" t="s">
        <v>162</v>
      </c>
      <c r="D24" s="57" t="s">
        <v>18</v>
      </c>
      <c r="E24" s="62">
        <v>30</v>
      </c>
      <c r="F24" s="59"/>
      <c r="G24" s="94"/>
      <c r="H24" s="60">
        <f t="shared" ref="H24" si="1">F24*E24</f>
        <v>0</v>
      </c>
    </row>
    <row r="25" spans="1:8" s="30" customFormat="1" ht="12" x14ac:dyDescent="0.25">
      <c r="A25" s="57"/>
      <c r="B25" s="57"/>
      <c r="C25" s="60"/>
      <c r="D25" s="57"/>
      <c r="E25" s="62"/>
      <c r="F25" s="59"/>
      <c r="G25" s="94"/>
      <c r="H25" s="60"/>
    </row>
    <row r="26" spans="1:8" s="30" customFormat="1" ht="60" x14ac:dyDescent="0.25">
      <c r="A26" s="57">
        <f>+A24+10</f>
        <v>40</v>
      </c>
      <c r="B26" s="57">
        <v>12140136</v>
      </c>
      <c r="C26" s="61" t="s">
        <v>273</v>
      </c>
      <c r="D26" s="57" t="s">
        <v>18</v>
      </c>
      <c r="E26" s="62">
        <v>192</v>
      </c>
      <c r="F26" s="59"/>
      <c r="G26" s="94"/>
      <c r="H26" s="60">
        <f t="shared" ref="H26:H28" si="2">F26*E26</f>
        <v>0</v>
      </c>
    </row>
    <row r="27" spans="1:8" s="30" customFormat="1" ht="12" x14ac:dyDescent="0.25">
      <c r="A27" s="57"/>
      <c r="B27" s="57"/>
      <c r="C27" s="61"/>
      <c r="D27" s="57"/>
      <c r="E27" s="62"/>
      <c r="F27" s="59"/>
      <c r="G27" s="94"/>
      <c r="H27" s="60"/>
    </row>
    <row r="28" spans="1:8" s="30" customFormat="1" ht="72" x14ac:dyDescent="0.25">
      <c r="A28" s="57">
        <v>45</v>
      </c>
      <c r="B28" s="57"/>
      <c r="C28" s="61" t="s">
        <v>286</v>
      </c>
      <c r="D28" s="57" t="s">
        <v>21</v>
      </c>
      <c r="E28" s="62">
        <v>1</v>
      </c>
      <c r="F28" s="59"/>
      <c r="G28" s="94"/>
      <c r="H28" s="60">
        <f t="shared" si="2"/>
        <v>0</v>
      </c>
    </row>
    <row r="29" spans="1:8" s="30" customFormat="1" x14ac:dyDescent="0.25">
      <c r="A29" s="57"/>
      <c r="B29" s="45"/>
      <c r="C29" s="61"/>
      <c r="D29" s="57"/>
      <c r="E29" s="62"/>
      <c r="F29" s="59"/>
      <c r="G29" s="94"/>
      <c r="H29" s="60"/>
    </row>
    <row r="30" spans="1:8" ht="15.75" x14ac:dyDescent="0.25">
      <c r="A30" s="122"/>
      <c r="B30" s="123" t="s">
        <v>23</v>
      </c>
      <c r="C30" s="124"/>
      <c r="D30" s="125"/>
      <c r="E30" s="126"/>
      <c r="F30" s="127"/>
      <c r="G30" s="128"/>
      <c r="H30" s="129"/>
    </row>
    <row r="31" spans="1:8" x14ac:dyDescent="0.25">
      <c r="A31" s="63"/>
      <c r="B31" s="49" t="s">
        <v>24</v>
      </c>
      <c r="C31" s="64"/>
      <c r="D31" s="63"/>
      <c r="E31" s="65"/>
      <c r="F31" s="53"/>
      <c r="G31" s="74"/>
      <c r="H31" s="54"/>
    </row>
    <row r="32" spans="1:8" s="30" customFormat="1" ht="12" x14ac:dyDescent="0.25">
      <c r="A32" s="57"/>
      <c r="B32" s="57"/>
      <c r="C32" s="61"/>
      <c r="D32" s="57"/>
      <c r="E32" s="62"/>
      <c r="F32" s="59"/>
      <c r="G32" s="94"/>
      <c r="H32" s="60"/>
    </row>
    <row r="33" spans="1:8" s="30" customFormat="1" ht="72" x14ac:dyDescent="0.25">
      <c r="A33" s="57">
        <f>A26+10</f>
        <v>50</v>
      </c>
      <c r="B33" s="57"/>
      <c r="C33" s="61" t="s">
        <v>278</v>
      </c>
      <c r="D33" s="57" t="s">
        <v>25</v>
      </c>
      <c r="E33" s="62">
        <v>7.4</v>
      </c>
      <c r="F33" s="59"/>
      <c r="G33" s="94"/>
      <c r="H33" s="60">
        <f t="shared" ref="H33" si="3">F33*E33</f>
        <v>0</v>
      </c>
    </row>
    <row r="34" spans="1:8" s="30" customFormat="1" ht="12" x14ac:dyDescent="0.25">
      <c r="A34" s="57"/>
      <c r="B34" s="57"/>
      <c r="C34" s="61"/>
      <c r="D34" s="57"/>
      <c r="E34" s="62"/>
      <c r="F34" s="59"/>
      <c r="G34" s="94"/>
      <c r="H34" s="60"/>
    </row>
    <row r="35" spans="1:8" x14ac:dyDescent="0.25">
      <c r="A35" s="63"/>
      <c r="B35" s="49" t="s">
        <v>26</v>
      </c>
      <c r="C35" s="64"/>
      <c r="D35" s="63"/>
      <c r="E35" s="65"/>
      <c r="F35" s="53"/>
      <c r="G35" s="74"/>
      <c r="H35" s="54"/>
    </row>
    <row r="36" spans="1:8" s="30" customFormat="1" ht="12" x14ac:dyDescent="0.25">
      <c r="A36" s="57"/>
      <c r="B36" s="57"/>
      <c r="C36" s="61"/>
      <c r="D36" s="57"/>
      <c r="E36" s="62"/>
      <c r="F36" s="59"/>
      <c r="G36" s="94"/>
      <c r="H36" s="60"/>
    </row>
    <row r="37" spans="1:8" s="30" customFormat="1" ht="84" x14ac:dyDescent="0.25">
      <c r="A37" s="57">
        <f>A33+10</f>
        <v>60</v>
      </c>
      <c r="B37" s="57" t="s">
        <v>27</v>
      </c>
      <c r="C37" s="61" t="s">
        <v>124</v>
      </c>
      <c r="D37" s="57" t="s">
        <v>25</v>
      </c>
      <c r="E37" s="62">
        <v>10.8</v>
      </c>
      <c r="F37" s="59"/>
      <c r="G37" s="94"/>
      <c r="H37" s="60">
        <f>F37*E37</f>
        <v>0</v>
      </c>
    </row>
    <row r="38" spans="1:8" s="30" customFormat="1" x14ac:dyDescent="0.25">
      <c r="A38" s="57"/>
      <c r="B38" s="45"/>
      <c r="C38" s="61"/>
      <c r="D38" s="57"/>
      <c r="E38" s="62"/>
      <c r="F38" s="59"/>
      <c r="G38" s="94"/>
      <c r="H38" s="60"/>
    </row>
    <row r="39" spans="1:8" x14ac:dyDescent="0.25">
      <c r="A39" s="63"/>
      <c r="B39" s="49" t="s">
        <v>28</v>
      </c>
      <c r="C39" s="64"/>
      <c r="D39" s="63"/>
      <c r="E39" s="65"/>
      <c r="F39" s="53"/>
      <c r="G39" s="74"/>
      <c r="H39" s="54"/>
    </row>
    <row r="40" spans="1:8" s="30" customFormat="1" ht="12" x14ac:dyDescent="0.25">
      <c r="A40" s="57"/>
      <c r="B40" s="57"/>
      <c r="C40" s="61"/>
      <c r="D40" s="57"/>
      <c r="E40" s="62"/>
      <c r="F40" s="59"/>
      <c r="G40" s="94"/>
      <c r="H40" s="60"/>
    </row>
    <row r="41" spans="1:8" s="30" customFormat="1" ht="72" x14ac:dyDescent="0.25">
      <c r="A41" s="57">
        <f>+A37+10</f>
        <v>70</v>
      </c>
      <c r="B41" s="35" t="s">
        <v>121</v>
      </c>
      <c r="C41" s="41" t="s">
        <v>125</v>
      </c>
      <c r="D41" s="42" t="s">
        <v>25</v>
      </c>
      <c r="E41" s="62">
        <v>5</v>
      </c>
      <c r="F41" s="59"/>
      <c r="G41" s="94"/>
      <c r="H41" s="60">
        <f>F41*E41</f>
        <v>0</v>
      </c>
    </row>
    <row r="42" spans="1:8" s="30" customFormat="1" ht="12" x14ac:dyDescent="0.25">
      <c r="A42" s="57"/>
      <c r="B42" s="57"/>
      <c r="C42" s="61"/>
      <c r="D42" s="57"/>
      <c r="E42" s="62"/>
      <c r="F42" s="59"/>
      <c r="G42" s="94"/>
      <c r="H42" s="60"/>
    </row>
    <row r="43" spans="1:8" ht="15.75" x14ac:dyDescent="0.25">
      <c r="A43" s="122"/>
      <c r="B43" s="123" t="s">
        <v>29</v>
      </c>
      <c r="C43" s="124"/>
      <c r="D43" s="125"/>
      <c r="E43" s="126"/>
      <c r="F43" s="127"/>
      <c r="G43" s="128"/>
      <c r="H43" s="129"/>
    </row>
    <row r="44" spans="1:8" x14ac:dyDescent="0.25">
      <c r="A44" s="63"/>
      <c r="B44" s="49" t="s">
        <v>30</v>
      </c>
      <c r="C44" s="64"/>
      <c r="D44" s="63"/>
      <c r="E44" s="65"/>
      <c r="F44" s="53"/>
      <c r="G44" s="74"/>
      <c r="H44" s="54"/>
    </row>
    <row r="45" spans="1:8" s="30" customFormat="1" ht="12" x14ac:dyDescent="0.25">
      <c r="A45" s="57"/>
      <c r="B45" s="57"/>
      <c r="C45" s="61"/>
      <c r="D45" s="57"/>
      <c r="E45" s="62"/>
      <c r="F45" s="59"/>
      <c r="G45" s="94"/>
      <c r="H45" s="60"/>
    </row>
    <row r="46" spans="1:8" s="30" customFormat="1" ht="72" x14ac:dyDescent="0.25">
      <c r="A46" s="57">
        <f>A41+10</f>
        <v>80</v>
      </c>
      <c r="B46" s="57" t="s">
        <v>31</v>
      </c>
      <c r="C46" s="61" t="s">
        <v>126</v>
      </c>
      <c r="D46" s="57" t="s">
        <v>18</v>
      </c>
      <c r="E46" s="81">
        <v>5</v>
      </c>
      <c r="F46" s="59"/>
      <c r="G46" s="94"/>
      <c r="H46" s="60">
        <f>F46*E46</f>
        <v>0</v>
      </c>
    </row>
    <row r="47" spans="1:8" s="30" customFormat="1" ht="12" x14ac:dyDescent="0.25">
      <c r="A47" s="57"/>
      <c r="B47" s="57"/>
      <c r="C47" s="61"/>
      <c r="D47" s="57"/>
      <c r="E47" s="62"/>
      <c r="F47" s="59"/>
      <c r="G47" s="94"/>
      <c r="H47" s="60"/>
    </row>
    <row r="48" spans="1:8" x14ac:dyDescent="0.25">
      <c r="A48" s="63"/>
      <c r="B48" s="49" t="s">
        <v>32</v>
      </c>
      <c r="C48" s="64"/>
      <c r="D48" s="63"/>
      <c r="E48" s="65"/>
      <c r="F48" s="53"/>
      <c r="G48" s="74"/>
      <c r="H48" s="54"/>
    </row>
    <row r="49" spans="1:8" s="30" customFormat="1" ht="12" x14ac:dyDescent="0.25">
      <c r="A49" s="57"/>
      <c r="B49" s="57"/>
      <c r="C49" s="61"/>
      <c r="D49" s="57"/>
      <c r="E49" s="62"/>
      <c r="F49" s="59"/>
      <c r="G49" s="94"/>
      <c r="H49" s="60"/>
    </row>
    <row r="50" spans="1:8" s="30" customFormat="1" ht="108" x14ac:dyDescent="0.25">
      <c r="A50" s="57">
        <f>+A46+10</f>
        <v>90</v>
      </c>
      <c r="B50" s="57" t="s">
        <v>33</v>
      </c>
      <c r="C50" s="61" t="s">
        <v>127</v>
      </c>
      <c r="D50" s="57" t="s">
        <v>18</v>
      </c>
      <c r="E50" s="81">
        <v>7</v>
      </c>
      <c r="F50" s="59"/>
      <c r="G50" s="94"/>
      <c r="H50" s="60">
        <f>F50*E50</f>
        <v>0</v>
      </c>
    </row>
    <row r="51" spans="1:8" s="30" customFormat="1" ht="12" x14ac:dyDescent="0.25">
      <c r="A51" s="57"/>
      <c r="B51" s="57"/>
      <c r="C51" s="61"/>
      <c r="D51" s="57"/>
      <c r="E51" s="81"/>
      <c r="F51" s="59"/>
      <c r="G51" s="94"/>
      <c r="H51" s="60"/>
    </row>
    <row r="52" spans="1:8" s="30" customFormat="1" ht="96" x14ac:dyDescent="0.25">
      <c r="A52" s="57">
        <f>+A50+10</f>
        <v>100</v>
      </c>
      <c r="B52" s="57" t="s">
        <v>34</v>
      </c>
      <c r="C52" s="61" t="s">
        <v>151</v>
      </c>
      <c r="D52" s="57" t="s">
        <v>35</v>
      </c>
      <c r="E52" s="81">
        <v>580</v>
      </c>
      <c r="F52" s="59"/>
      <c r="G52" s="94"/>
      <c r="H52" s="60">
        <f>F52*E52</f>
        <v>0</v>
      </c>
    </row>
    <row r="53" spans="1:8" s="30" customFormat="1" ht="12" x14ac:dyDescent="0.25">
      <c r="A53" s="57"/>
      <c r="B53" s="57"/>
      <c r="C53" s="61"/>
      <c r="D53" s="57"/>
      <c r="E53" s="81"/>
      <c r="F53" s="59"/>
      <c r="G53" s="94"/>
      <c r="H53" s="60"/>
    </row>
    <row r="54" spans="1:8" s="30" customFormat="1" ht="84" x14ac:dyDescent="0.25">
      <c r="A54" s="57">
        <f>+A52+10</f>
        <v>110</v>
      </c>
      <c r="B54" s="57" t="s">
        <v>36</v>
      </c>
      <c r="C54" s="61" t="s">
        <v>128</v>
      </c>
      <c r="D54" s="57" t="s">
        <v>25</v>
      </c>
      <c r="E54" s="81">
        <v>2.5</v>
      </c>
      <c r="F54" s="59"/>
      <c r="G54" s="94"/>
      <c r="H54" s="60">
        <f>F54*E54</f>
        <v>0</v>
      </c>
    </row>
    <row r="55" spans="1:8" s="30" customFormat="1" ht="12" x14ac:dyDescent="0.25">
      <c r="A55" s="57"/>
      <c r="B55" s="57"/>
      <c r="C55" s="61"/>
      <c r="D55" s="57"/>
      <c r="E55" s="81"/>
      <c r="F55" s="59"/>
      <c r="G55" s="94"/>
      <c r="H55" s="60"/>
    </row>
    <row r="56" spans="1:8" s="30" customFormat="1" ht="108" x14ac:dyDescent="0.25">
      <c r="A56" s="57">
        <f>+A54+10</f>
        <v>120</v>
      </c>
      <c r="B56" s="57" t="s">
        <v>43</v>
      </c>
      <c r="C56" s="61" t="s">
        <v>129</v>
      </c>
      <c r="D56" s="57" t="s">
        <v>18</v>
      </c>
      <c r="E56" s="81">
        <v>25</v>
      </c>
      <c r="F56" s="59"/>
      <c r="G56" s="94"/>
      <c r="H56" s="60">
        <f>F56*E56</f>
        <v>0</v>
      </c>
    </row>
    <row r="57" spans="1:8" s="30" customFormat="1" ht="12" x14ac:dyDescent="0.25">
      <c r="A57" s="57"/>
      <c r="B57" s="57"/>
      <c r="C57" s="61"/>
      <c r="D57" s="57"/>
      <c r="E57" s="81"/>
      <c r="F57" s="59"/>
      <c r="G57" s="94"/>
      <c r="H57" s="60"/>
    </row>
    <row r="58" spans="1:8" s="30" customFormat="1" ht="96" x14ac:dyDescent="0.25">
      <c r="A58" s="57">
        <f>+A56+10</f>
        <v>130</v>
      </c>
      <c r="B58" s="57" t="s">
        <v>44</v>
      </c>
      <c r="C58" s="61" t="s">
        <v>130</v>
      </c>
      <c r="D58" s="57" t="s">
        <v>35</v>
      </c>
      <c r="E58" s="81">
        <v>355</v>
      </c>
      <c r="F58" s="59"/>
      <c r="G58" s="94"/>
      <c r="H58" s="60">
        <f>F58*E58</f>
        <v>0</v>
      </c>
    </row>
    <row r="59" spans="1:8" s="30" customFormat="1" ht="12" x14ac:dyDescent="0.25">
      <c r="A59" s="57"/>
      <c r="B59" s="57"/>
      <c r="C59" s="61"/>
      <c r="D59" s="57"/>
      <c r="E59" s="81"/>
      <c r="F59" s="59"/>
      <c r="G59" s="94"/>
      <c r="H59" s="60"/>
    </row>
    <row r="60" spans="1:8" s="30" customFormat="1" ht="84" x14ac:dyDescent="0.25">
      <c r="A60" s="57">
        <f>+A58+10</f>
        <v>140</v>
      </c>
      <c r="B60" s="57" t="s">
        <v>45</v>
      </c>
      <c r="C60" s="61" t="s">
        <v>131</v>
      </c>
      <c r="D60" s="57" t="s">
        <v>25</v>
      </c>
      <c r="E60" s="81">
        <v>1.5</v>
      </c>
      <c r="F60" s="59"/>
      <c r="G60" s="94"/>
      <c r="H60" s="60">
        <f>F60*E60</f>
        <v>0</v>
      </c>
    </row>
    <row r="61" spans="1:8" s="30" customFormat="1" ht="12" x14ac:dyDescent="0.25">
      <c r="A61" s="57"/>
      <c r="B61" s="57"/>
      <c r="C61" s="61"/>
      <c r="D61" s="57"/>
      <c r="E61" s="62"/>
      <c r="F61" s="59"/>
      <c r="G61" s="94"/>
      <c r="H61" s="60"/>
    </row>
    <row r="62" spans="1:8" s="30" customFormat="1" ht="12" x14ac:dyDescent="0.25">
      <c r="A62" s="57"/>
      <c r="B62" s="57"/>
      <c r="C62" s="61"/>
      <c r="D62" s="57"/>
      <c r="E62" s="62"/>
      <c r="F62" s="59"/>
      <c r="G62" s="94"/>
      <c r="H62" s="60"/>
    </row>
    <row r="63" spans="1:8" x14ac:dyDescent="0.25">
      <c r="A63" s="63"/>
      <c r="B63" s="67" t="s">
        <v>37</v>
      </c>
      <c r="C63" s="64"/>
      <c r="D63" s="63"/>
      <c r="E63" s="65"/>
      <c r="F63" s="53"/>
      <c r="G63" s="74"/>
      <c r="H63" s="54"/>
    </row>
    <row r="64" spans="1:8" s="30" customFormat="1" ht="12" x14ac:dyDescent="0.25">
      <c r="A64" s="57"/>
      <c r="B64" s="57"/>
      <c r="C64" s="61"/>
      <c r="D64" s="57"/>
      <c r="E64" s="62"/>
      <c r="F64" s="59"/>
      <c r="G64" s="94"/>
      <c r="H64" s="60"/>
    </row>
    <row r="65" spans="1:8" s="30" customFormat="1" ht="84" x14ac:dyDescent="0.25">
      <c r="A65" s="57">
        <f>A60+10</f>
        <v>150</v>
      </c>
      <c r="B65" s="57" t="s">
        <v>38</v>
      </c>
      <c r="C65" s="61" t="s">
        <v>132</v>
      </c>
      <c r="D65" s="57" t="s">
        <v>35</v>
      </c>
      <c r="E65" s="81">
        <v>625</v>
      </c>
      <c r="F65" s="59"/>
      <c r="G65" s="94"/>
      <c r="H65" s="60">
        <f t="shared" ref="H65" si="4">F65*E65</f>
        <v>0</v>
      </c>
    </row>
    <row r="66" spans="1:8" s="30" customFormat="1" ht="12" x14ac:dyDescent="0.25">
      <c r="A66" s="57"/>
      <c r="B66" s="57"/>
      <c r="C66" s="61"/>
      <c r="D66" s="57"/>
      <c r="E66" s="81"/>
      <c r="F66" s="59"/>
      <c r="G66" s="94"/>
      <c r="H66" s="60"/>
    </row>
    <row r="67" spans="1:8" s="30" customFormat="1" ht="95.25" customHeight="1" x14ac:dyDescent="0.25">
      <c r="A67" s="57">
        <f>A65+10</f>
        <v>160</v>
      </c>
      <c r="B67" s="57" t="s">
        <v>39</v>
      </c>
      <c r="C67" s="61" t="s">
        <v>133</v>
      </c>
      <c r="D67" s="57" t="s">
        <v>25</v>
      </c>
      <c r="E67" s="81">
        <v>5</v>
      </c>
      <c r="F67" s="59"/>
      <c r="G67" s="94"/>
      <c r="H67" s="60">
        <f t="shared" ref="H67" si="5">F67*E67</f>
        <v>0</v>
      </c>
    </row>
    <row r="68" spans="1:8" s="30" customFormat="1" ht="12" x14ac:dyDescent="0.25">
      <c r="A68" s="57"/>
      <c r="B68" s="57"/>
      <c r="C68" s="61"/>
      <c r="D68" s="57"/>
      <c r="E68" s="81"/>
      <c r="F68" s="59"/>
      <c r="G68" s="94"/>
      <c r="H68" s="60"/>
    </row>
    <row r="69" spans="1:8" s="30" customFormat="1" ht="108" x14ac:dyDescent="0.25">
      <c r="A69" s="57">
        <f>A67+10</f>
        <v>170</v>
      </c>
      <c r="B69" s="57" t="s">
        <v>40</v>
      </c>
      <c r="C69" s="61" t="s">
        <v>134</v>
      </c>
      <c r="D69" s="57" t="s">
        <v>18</v>
      </c>
      <c r="E69" s="81">
        <v>22</v>
      </c>
      <c r="F69" s="59"/>
      <c r="G69" s="94"/>
      <c r="H69" s="60">
        <f t="shared" ref="H69" si="6">F69*E69</f>
        <v>0</v>
      </c>
    </row>
    <row r="70" spans="1:8" s="30" customFormat="1" ht="12" x14ac:dyDescent="0.25">
      <c r="A70" s="57"/>
      <c r="B70" s="57"/>
      <c r="C70" s="61"/>
      <c r="D70" s="57"/>
      <c r="E70" s="62"/>
      <c r="F70" s="59"/>
      <c r="G70" s="94"/>
      <c r="H70" s="60"/>
    </row>
    <row r="71" spans="1:8" ht="15.75" x14ac:dyDescent="0.25">
      <c r="A71" s="122"/>
      <c r="B71" s="123" t="s">
        <v>41</v>
      </c>
      <c r="C71" s="124"/>
      <c r="D71" s="125"/>
      <c r="E71" s="126"/>
      <c r="F71" s="127"/>
      <c r="G71" s="128"/>
      <c r="H71" s="129"/>
    </row>
    <row r="72" spans="1:8" x14ac:dyDescent="0.25">
      <c r="A72" s="63"/>
      <c r="B72" s="67" t="s">
        <v>42</v>
      </c>
      <c r="C72" s="64"/>
      <c r="D72" s="63"/>
      <c r="E72" s="65"/>
      <c r="F72" s="53"/>
      <c r="G72" s="74"/>
      <c r="H72" s="54"/>
    </row>
    <row r="73" spans="1:8" s="30" customFormat="1" ht="12" x14ac:dyDescent="0.25">
      <c r="A73" s="57"/>
      <c r="B73" s="57"/>
      <c r="C73" s="61"/>
      <c r="D73" s="57"/>
      <c r="E73" s="62"/>
      <c r="F73" s="59"/>
      <c r="G73" s="94"/>
      <c r="H73" s="60"/>
    </row>
    <row r="74" spans="1:8" s="30" customFormat="1" ht="120" x14ac:dyDescent="0.25">
      <c r="A74" s="57">
        <f>A69+10</f>
        <v>180</v>
      </c>
      <c r="B74" s="57" t="s">
        <v>46</v>
      </c>
      <c r="C74" s="61" t="s">
        <v>135</v>
      </c>
      <c r="D74" s="57" t="s">
        <v>18</v>
      </c>
      <c r="E74" s="81">
        <v>73</v>
      </c>
      <c r="F74" s="59"/>
      <c r="G74" s="94"/>
      <c r="H74" s="60">
        <f t="shared" ref="H74" si="7">F74*E74</f>
        <v>0</v>
      </c>
    </row>
    <row r="75" spans="1:8" s="30" customFormat="1" ht="12" x14ac:dyDescent="0.25">
      <c r="A75" s="57"/>
      <c r="B75" s="57"/>
      <c r="C75" s="61"/>
      <c r="D75" s="57"/>
      <c r="E75" s="81"/>
      <c r="F75" s="59"/>
      <c r="G75" s="94"/>
      <c r="H75" s="60"/>
    </row>
    <row r="76" spans="1:8" s="30" customFormat="1" ht="96" x14ac:dyDescent="0.25">
      <c r="A76" s="57">
        <f>A74+10</f>
        <v>190</v>
      </c>
      <c r="B76" s="57" t="s">
        <v>47</v>
      </c>
      <c r="C76" s="61" t="s">
        <v>136</v>
      </c>
      <c r="D76" s="57" t="s">
        <v>35</v>
      </c>
      <c r="E76" s="81">
        <v>696</v>
      </c>
      <c r="F76" s="59"/>
      <c r="G76" s="94"/>
      <c r="H76" s="60">
        <f t="shared" ref="H76" si="8">F76*E76</f>
        <v>0</v>
      </c>
    </row>
    <row r="77" spans="1:8" s="30" customFormat="1" ht="12" x14ac:dyDescent="0.25">
      <c r="A77" s="57"/>
      <c r="B77" s="57"/>
      <c r="C77" s="61"/>
      <c r="D77" s="57"/>
      <c r="E77" s="81"/>
      <c r="F77" s="59"/>
      <c r="G77" s="94"/>
      <c r="H77" s="60"/>
    </row>
    <row r="78" spans="1:8" s="30" customFormat="1" ht="96" x14ac:dyDescent="0.25">
      <c r="A78" s="57">
        <f>A76+10</f>
        <v>200</v>
      </c>
      <c r="B78" s="57" t="s">
        <v>48</v>
      </c>
      <c r="C78" s="61" t="s">
        <v>137</v>
      </c>
      <c r="D78" s="57" t="s">
        <v>25</v>
      </c>
      <c r="E78" s="81">
        <v>5.47</v>
      </c>
      <c r="F78" s="59"/>
      <c r="G78" s="94"/>
      <c r="H78" s="60">
        <f t="shared" ref="H78" si="9">F78*E78</f>
        <v>0</v>
      </c>
    </row>
    <row r="79" spans="1:8" s="30" customFormat="1" ht="12" x14ac:dyDescent="0.25">
      <c r="A79" s="57"/>
      <c r="B79" s="57"/>
      <c r="C79" s="61"/>
      <c r="D79" s="57"/>
      <c r="E79" s="62"/>
      <c r="F79" s="59"/>
      <c r="G79" s="94"/>
      <c r="H79" s="60"/>
    </row>
    <row r="80" spans="1:8" x14ac:dyDescent="0.25">
      <c r="A80" s="63"/>
      <c r="B80" s="67" t="s">
        <v>49</v>
      </c>
      <c r="C80" s="64"/>
      <c r="D80" s="63"/>
      <c r="E80" s="65"/>
      <c r="F80" s="53"/>
      <c r="G80" s="74"/>
      <c r="H80" s="54"/>
    </row>
    <row r="81" spans="1:8" s="30" customFormat="1" ht="12" x14ac:dyDescent="0.25">
      <c r="A81" s="57"/>
      <c r="B81" s="57"/>
      <c r="C81" s="61"/>
      <c r="D81" s="57"/>
      <c r="E81" s="62"/>
      <c r="F81" s="59"/>
      <c r="G81" s="94"/>
      <c r="H81" s="60"/>
    </row>
    <row r="82" spans="1:8" s="30" customFormat="1" ht="120" x14ac:dyDescent="0.25">
      <c r="A82" s="57">
        <f>A78+10</f>
        <v>210</v>
      </c>
      <c r="B82" s="57">
        <v>22260001</v>
      </c>
      <c r="C82" s="61" t="s">
        <v>153</v>
      </c>
      <c r="D82" s="57" t="s">
        <v>18</v>
      </c>
      <c r="E82" s="62">
        <v>224</v>
      </c>
      <c r="F82" s="59"/>
      <c r="G82" s="94"/>
      <c r="H82" s="60">
        <f t="shared" ref="H82" si="10">F82*E82</f>
        <v>0</v>
      </c>
    </row>
    <row r="83" spans="1:8" s="30" customFormat="1" ht="12" x14ac:dyDescent="0.25">
      <c r="A83" s="57"/>
      <c r="B83" s="57"/>
      <c r="C83" s="61"/>
      <c r="D83" s="57"/>
      <c r="E83" s="62"/>
      <c r="F83" s="59"/>
      <c r="G83" s="94"/>
      <c r="H83" s="60"/>
    </row>
    <row r="84" spans="1:8" s="30" customFormat="1" ht="96" x14ac:dyDescent="0.25">
      <c r="A84" s="57">
        <f>A82+10</f>
        <v>220</v>
      </c>
      <c r="B84" s="57" t="s">
        <v>50</v>
      </c>
      <c r="C84" s="61" t="s">
        <v>152</v>
      </c>
      <c r="D84" s="57" t="s">
        <v>35</v>
      </c>
      <c r="E84" s="62">
        <v>1806.6</v>
      </c>
      <c r="F84" s="59"/>
      <c r="G84" s="94"/>
      <c r="H84" s="60">
        <f t="shared" ref="H84" si="11">F84*E84</f>
        <v>0</v>
      </c>
    </row>
    <row r="85" spans="1:8" s="30" customFormat="1" ht="12" x14ac:dyDescent="0.25">
      <c r="A85" s="57"/>
      <c r="B85" s="57"/>
      <c r="C85" s="61"/>
      <c r="D85" s="57"/>
      <c r="E85" s="62"/>
      <c r="F85" s="59"/>
      <c r="G85" s="94"/>
      <c r="H85" s="60"/>
    </row>
    <row r="86" spans="1:8" s="30" customFormat="1" ht="84" x14ac:dyDescent="0.25">
      <c r="A86" s="57">
        <f>A84+10</f>
        <v>230</v>
      </c>
      <c r="B86" s="57" t="s">
        <v>51</v>
      </c>
      <c r="C86" s="61" t="s">
        <v>155</v>
      </c>
      <c r="D86" s="57" t="s">
        <v>25</v>
      </c>
      <c r="E86" s="62">
        <v>25.39</v>
      </c>
      <c r="F86" s="59"/>
      <c r="G86" s="94"/>
      <c r="H86" s="60">
        <f t="shared" ref="H86" si="12">F86*E86</f>
        <v>0</v>
      </c>
    </row>
    <row r="87" spans="1:8" s="30" customFormat="1" ht="12" x14ac:dyDescent="0.25">
      <c r="A87" s="57"/>
      <c r="B87" s="57"/>
      <c r="C87" s="61"/>
      <c r="D87" s="57"/>
      <c r="E87" s="62"/>
      <c r="F87" s="59"/>
      <c r="G87" s="94"/>
      <c r="H87" s="60"/>
    </row>
    <row r="88" spans="1:8" s="30" customFormat="1" ht="60" x14ac:dyDescent="0.25">
      <c r="A88" s="57">
        <f>A86+10</f>
        <v>240</v>
      </c>
      <c r="B88" s="57">
        <v>22260015</v>
      </c>
      <c r="C88" s="61" t="s">
        <v>154</v>
      </c>
      <c r="D88" s="57" t="s">
        <v>21</v>
      </c>
      <c r="E88" s="62">
        <v>2178</v>
      </c>
      <c r="F88" s="59"/>
      <c r="G88" s="94"/>
      <c r="H88" s="60">
        <f t="shared" ref="H88:H92" si="13">F88*E88</f>
        <v>0</v>
      </c>
    </row>
    <row r="89" spans="1:8" s="30" customFormat="1" ht="12" x14ac:dyDescent="0.25">
      <c r="A89" s="57"/>
      <c r="B89" s="57"/>
      <c r="C89" s="61"/>
      <c r="D89" s="57"/>
      <c r="E89" s="62"/>
      <c r="F89" s="59"/>
      <c r="G89" s="94"/>
      <c r="H89" s="60"/>
    </row>
    <row r="90" spans="1:8" s="30" customFormat="1" ht="53.25" customHeight="1" x14ac:dyDescent="0.25">
      <c r="A90" s="57"/>
      <c r="B90" s="57">
        <v>22260025</v>
      </c>
      <c r="C90" s="61" t="s">
        <v>163</v>
      </c>
      <c r="D90" s="57" t="s">
        <v>21</v>
      </c>
      <c r="E90" s="62">
        <v>247</v>
      </c>
      <c r="F90" s="59"/>
      <c r="G90" s="94"/>
      <c r="H90" s="60">
        <f t="shared" si="13"/>
        <v>0</v>
      </c>
    </row>
    <row r="91" spans="1:8" s="30" customFormat="1" ht="12" x14ac:dyDescent="0.25">
      <c r="A91" s="57"/>
      <c r="B91" s="57"/>
      <c r="C91" s="61"/>
      <c r="D91" s="57"/>
      <c r="E91" s="62"/>
      <c r="F91" s="59"/>
      <c r="G91" s="94"/>
      <c r="H91" s="60"/>
    </row>
    <row r="92" spans="1:8" s="30" customFormat="1" ht="108" x14ac:dyDescent="0.25">
      <c r="A92" s="57">
        <f>+A88+10</f>
        <v>250</v>
      </c>
      <c r="B92" s="35" t="s">
        <v>106</v>
      </c>
      <c r="C92" s="41" t="s">
        <v>142</v>
      </c>
      <c r="D92" s="36" t="s">
        <v>18</v>
      </c>
      <c r="E92" s="62">
        <v>192</v>
      </c>
      <c r="F92" s="59"/>
      <c r="G92" s="94"/>
      <c r="H92" s="60">
        <f t="shared" si="13"/>
        <v>0</v>
      </c>
    </row>
    <row r="93" spans="1:8" s="30" customFormat="1" ht="12" x14ac:dyDescent="0.25">
      <c r="A93" s="57"/>
      <c r="B93" s="35"/>
      <c r="C93" s="41"/>
      <c r="D93" s="36"/>
      <c r="E93" s="62"/>
      <c r="F93" s="59"/>
      <c r="G93" s="94"/>
      <c r="H93" s="60"/>
    </row>
    <row r="94" spans="1:8" ht="15.75" x14ac:dyDescent="0.25">
      <c r="A94" s="122"/>
      <c r="B94" s="123" t="s">
        <v>53</v>
      </c>
      <c r="C94" s="124"/>
      <c r="D94" s="125"/>
      <c r="E94" s="126"/>
      <c r="F94" s="127"/>
      <c r="G94" s="128"/>
      <c r="H94" s="129"/>
    </row>
    <row r="95" spans="1:8" x14ac:dyDescent="0.25">
      <c r="A95" s="63"/>
      <c r="B95" s="67" t="s">
        <v>52</v>
      </c>
      <c r="C95" s="64"/>
      <c r="D95" s="63"/>
      <c r="E95" s="65"/>
      <c r="F95" s="53"/>
      <c r="G95" s="74"/>
      <c r="H95" s="54"/>
    </row>
    <row r="96" spans="1:8" s="30" customFormat="1" ht="12" x14ac:dyDescent="0.25">
      <c r="A96" s="57"/>
      <c r="B96" s="57"/>
      <c r="C96" s="61"/>
      <c r="D96" s="57"/>
      <c r="E96" s="62"/>
      <c r="F96" s="59"/>
      <c r="G96" s="94"/>
      <c r="H96" s="60"/>
    </row>
    <row r="97" spans="1:8" s="30" customFormat="1" ht="133.5" customHeight="1" x14ac:dyDescent="0.25">
      <c r="A97" s="57">
        <f>+A92+10</f>
        <v>260</v>
      </c>
      <c r="B97" s="42" t="s">
        <v>112</v>
      </c>
      <c r="C97" s="41" t="s">
        <v>113</v>
      </c>
      <c r="D97" s="57" t="s">
        <v>18</v>
      </c>
      <c r="E97" s="62">
        <v>10</v>
      </c>
      <c r="F97" s="59"/>
      <c r="G97" s="94"/>
      <c r="H97" s="60">
        <f t="shared" ref="H97" si="14">F97*E97</f>
        <v>0</v>
      </c>
    </row>
    <row r="98" spans="1:8" s="30" customFormat="1" ht="12" x14ac:dyDescent="0.25">
      <c r="A98" s="57"/>
      <c r="B98" s="57"/>
      <c r="C98" s="61"/>
      <c r="D98" s="57"/>
      <c r="E98" s="62"/>
      <c r="F98" s="59"/>
      <c r="G98" s="94"/>
      <c r="H98" s="60"/>
    </row>
    <row r="99" spans="1:8" s="30" customFormat="1" ht="144" x14ac:dyDescent="0.25">
      <c r="A99" s="57">
        <f>A97+10</f>
        <v>270</v>
      </c>
      <c r="B99" s="42">
        <v>24100029</v>
      </c>
      <c r="C99" s="41" t="s">
        <v>164</v>
      </c>
      <c r="D99" s="42" t="s">
        <v>18</v>
      </c>
      <c r="E99" s="62">
        <v>192</v>
      </c>
      <c r="F99" s="59"/>
      <c r="G99" s="94"/>
      <c r="H99" s="60">
        <f t="shared" ref="H99" si="15">F99*E99</f>
        <v>0</v>
      </c>
    </row>
    <row r="100" spans="1:8" s="30" customFormat="1" ht="12" x14ac:dyDescent="0.25">
      <c r="A100" s="57"/>
      <c r="B100" s="57"/>
      <c r="C100" s="61"/>
      <c r="D100" s="57"/>
      <c r="E100" s="62"/>
      <c r="F100" s="59"/>
      <c r="G100" s="94"/>
      <c r="H100" s="60"/>
    </row>
    <row r="101" spans="1:8" x14ac:dyDescent="0.25">
      <c r="A101" s="63"/>
      <c r="B101" s="67" t="s">
        <v>54</v>
      </c>
      <c r="C101" s="64"/>
      <c r="D101" s="63"/>
      <c r="E101" s="65"/>
      <c r="F101" s="53"/>
      <c r="G101" s="74"/>
      <c r="H101" s="54"/>
    </row>
    <row r="102" spans="1:8" s="30" customFormat="1" ht="12" x14ac:dyDescent="0.25">
      <c r="A102" s="57"/>
      <c r="B102" s="57"/>
      <c r="C102" s="61"/>
      <c r="D102" s="57"/>
      <c r="E102" s="62"/>
      <c r="F102" s="59"/>
      <c r="G102" s="94"/>
      <c r="H102" s="60"/>
    </row>
    <row r="103" spans="1:8" s="30" customFormat="1" ht="96" x14ac:dyDescent="0.25">
      <c r="A103" s="57">
        <f>+A99+10</f>
        <v>280</v>
      </c>
      <c r="B103" s="57" t="s">
        <v>55</v>
      </c>
      <c r="C103" s="61" t="s">
        <v>138</v>
      </c>
      <c r="D103" s="57" t="s">
        <v>22</v>
      </c>
      <c r="E103" s="62">
        <v>60</v>
      </c>
      <c r="F103" s="59"/>
      <c r="G103" s="94"/>
      <c r="H103" s="60">
        <f t="shared" ref="H103" si="16">F103*E103</f>
        <v>0</v>
      </c>
    </row>
    <row r="104" spans="1:8" s="30" customFormat="1" ht="12" x14ac:dyDescent="0.25">
      <c r="A104" s="57"/>
      <c r="B104" s="57"/>
      <c r="C104" s="61"/>
      <c r="D104" s="57"/>
      <c r="E104" s="62"/>
      <c r="F104" s="59"/>
      <c r="G104" s="94"/>
      <c r="H104" s="60"/>
    </row>
    <row r="105" spans="1:8" s="30" customFormat="1" ht="108" x14ac:dyDescent="0.25">
      <c r="A105" s="57">
        <f t="shared" ref="A105:A111" si="17">A103+10</f>
        <v>290</v>
      </c>
      <c r="B105" s="57" t="s">
        <v>56</v>
      </c>
      <c r="C105" s="61" t="s">
        <v>139</v>
      </c>
      <c r="D105" s="57" t="s">
        <v>22</v>
      </c>
      <c r="E105" s="62">
        <v>61.4</v>
      </c>
      <c r="F105" s="59"/>
      <c r="G105" s="94"/>
      <c r="H105" s="60">
        <f t="shared" ref="H105" si="18">F105*E105</f>
        <v>0</v>
      </c>
    </row>
    <row r="106" spans="1:8" s="30" customFormat="1" ht="12" x14ac:dyDescent="0.25">
      <c r="A106" s="57"/>
      <c r="B106" s="57"/>
      <c r="C106" s="61"/>
      <c r="D106" s="57"/>
      <c r="E106" s="62"/>
      <c r="F106" s="59"/>
      <c r="G106" s="94"/>
      <c r="H106" s="60"/>
    </row>
    <row r="107" spans="1:8" s="30" customFormat="1" ht="84" x14ac:dyDescent="0.25">
      <c r="A107" s="57">
        <f t="shared" si="17"/>
        <v>300</v>
      </c>
      <c r="B107" s="57" t="s">
        <v>57</v>
      </c>
      <c r="C107" s="61" t="s">
        <v>58</v>
      </c>
      <c r="D107" s="57" t="s">
        <v>18</v>
      </c>
      <c r="E107" s="62">
        <v>215.8</v>
      </c>
      <c r="F107" s="59"/>
      <c r="G107" s="94"/>
      <c r="H107" s="60">
        <f t="shared" ref="H107" si="19">F107*E107</f>
        <v>0</v>
      </c>
    </row>
    <row r="108" spans="1:8" s="30" customFormat="1" ht="12" x14ac:dyDescent="0.25">
      <c r="A108" s="57"/>
      <c r="B108" s="57"/>
      <c r="C108" s="61"/>
      <c r="D108" s="57"/>
      <c r="E108" s="62"/>
      <c r="F108" s="59"/>
      <c r="G108" s="94"/>
      <c r="H108" s="60"/>
    </row>
    <row r="109" spans="1:8" s="30" customFormat="1" ht="108" x14ac:dyDescent="0.25">
      <c r="A109" s="57">
        <f t="shared" si="17"/>
        <v>310</v>
      </c>
      <c r="B109" s="57" t="s">
        <v>59</v>
      </c>
      <c r="C109" s="61" t="s">
        <v>122</v>
      </c>
      <c r="D109" s="57" t="s">
        <v>18</v>
      </c>
      <c r="E109" s="62">
        <v>215.8</v>
      </c>
      <c r="F109" s="59"/>
      <c r="G109" s="94"/>
      <c r="H109" s="60">
        <f t="shared" ref="H109" si="20">F109*E109</f>
        <v>0</v>
      </c>
    </row>
    <row r="110" spans="1:8" s="30" customFormat="1" ht="12" x14ac:dyDescent="0.25">
      <c r="A110" s="57"/>
      <c r="B110" s="57"/>
      <c r="C110" s="61"/>
      <c r="D110" s="57"/>
      <c r="E110" s="62"/>
      <c r="F110" s="59"/>
      <c r="G110" s="94"/>
      <c r="H110" s="60"/>
    </row>
    <row r="111" spans="1:8" s="30" customFormat="1" ht="72" x14ac:dyDescent="0.25">
      <c r="A111" s="57">
        <f t="shared" si="17"/>
        <v>320</v>
      </c>
      <c r="B111" s="57" t="s">
        <v>60</v>
      </c>
      <c r="C111" s="61" t="s">
        <v>61</v>
      </c>
      <c r="D111" s="57" t="s">
        <v>18</v>
      </c>
      <c r="E111" s="62">
        <v>467</v>
      </c>
      <c r="F111" s="59"/>
      <c r="G111" s="94"/>
      <c r="H111" s="60">
        <f t="shared" ref="H111:H117" si="21">F111*E111</f>
        <v>0</v>
      </c>
    </row>
    <row r="112" spans="1:8" s="30" customFormat="1" ht="12" x14ac:dyDescent="0.25">
      <c r="A112" s="57"/>
      <c r="B112" s="57"/>
      <c r="C112" s="61"/>
      <c r="D112" s="57"/>
      <c r="E112" s="62"/>
      <c r="F112" s="59"/>
      <c r="G112" s="94"/>
      <c r="H112" s="60"/>
    </row>
    <row r="113" spans="1:8" s="30" customFormat="1" ht="84" x14ac:dyDescent="0.25">
      <c r="A113" s="57">
        <f>A111+10</f>
        <v>330</v>
      </c>
      <c r="B113" s="57" t="s">
        <v>165</v>
      </c>
      <c r="C113" s="61" t="s">
        <v>166</v>
      </c>
      <c r="D113" s="57" t="s">
        <v>22</v>
      </c>
      <c r="E113" s="62">
        <v>35</v>
      </c>
      <c r="F113" s="59"/>
      <c r="G113" s="94"/>
      <c r="H113" s="60">
        <f t="shared" si="21"/>
        <v>0</v>
      </c>
    </row>
    <row r="114" spans="1:8" s="30" customFormat="1" ht="12" x14ac:dyDescent="0.25">
      <c r="A114" s="57"/>
      <c r="B114" s="57"/>
      <c r="C114" s="61"/>
      <c r="D114" s="57"/>
      <c r="E114" s="62"/>
      <c r="F114" s="59"/>
      <c r="G114" s="94"/>
      <c r="H114" s="60"/>
    </row>
    <row r="115" spans="1:8" s="30" customFormat="1" ht="96" x14ac:dyDescent="0.25">
      <c r="A115" s="57">
        <f>A113+10</f>
        <v>340</v>
      </c>
      <c r="B115" s="57" t="s">
        <v>167</v>
      </c>
      <c r="C115" s="61" t="s">
        <v>168</v>
      </c>
      <c r="D115" s="57" t="s">
        <v>22</v>
      </c>
      <c r="E115" s="62">
        <v>40</v>
      </c>
      <c r="F115" s="59"/>
      <c r="G115" s="94"/>
      <c r="H115" s="60">
        <f t="shared" si="21"/>
        <v>0</v>
      </c>
    </row>
    <row r="116" spans="1:8" s="30" customFormat="1" ht="12" x14ac:dyDescent="0.25">
      <c r="A116" s="57"/>
      <c r="B116" s="57"/>
      <c r="C116" s="61"/>
      <c r="D116" s="57"/>
      <c r="E116" s="62"/>
      <c r="F116" s="59"/>
      <c r="G116" s="94"/>
      <c r="H116" s="60"/>
    </row>
    <row r="117" spans="1:8" s="30" customFormat="1" ht="84" x14ac:dyDescent="0.25">
      <c r="A117" s="57">
        <f>A115+10</f>
        <v>350</v>
      </c>
      <c r="B117" s="57" t="s">
        <v>169</v>
      </c>
      <c r="C117" s="61" t="s">
        <v>170</v>
      </c>
      <c r="D117" s="57" t="s">
        <v>18</v>
      </c>
      <c r="E117" s="62">
        <v>126</v>
      </c>
      <c r="F117" s="59"/>
      <c r="G117" s="94"/>
      <c r="H117" s="60">
        <f t="shared" si="21"/>
        <v>0</v>
      </c>
    </row>
    <row r="118" spans="1:8" s="30" customFormat="1" ht="12" x14ac:dyDescent="0.25">
      <c r="A118" s="57"/>
      <c r="B118" s="57"/>
      <c r="C118" s="61"/>
      <c r="D118" s="57"/>
      <c r="E118" s="62"/>
      <c r="F118" s="59"/>
      <c r="G118" s="94"/>
      <c r="H118" s="60"/>
    </row>
    <row r="119" spans="1:8" x14ac:dyDescent="0.25">
      <c r="A119" s="63"/>
      <c r="B119" s="67" t="s">
        <v>62</v>
      </c>
      <c r="C119" s="64"/>
      <c r="D119" s="63"/>
      <c r="E119" s="65"/>
      <c r="F119" s="53"/>
      <c r="G119" s="74"/>
      <c r="H119" s="54"/>
    </row>
    <row r="120" spans="1:8" s="30" customFormat="1" ht="12" x14ac:dyDescent="0.25">
      <c r="A120" s="57"/>
      <c r="B120" s="57"/>
      <c r="C120" s="61"/>
      <c r="D120" s="57"/>
      <c r="E120" s="62"/>
      <c r="F120" s="59"/>
      <c r="G120" s="94"/>
      <c r="H120" s="60"/>
    </row>
    <row r="121" spans="1:8" s="30" customFormat="1" ht="60" x14ac:dyDescent="0.25">
      <c r="A121" s="57">
        <f>A117+10</f>
        <v>360</v>
      </c>
      <c r="B121" s="57">
        <v>24160001</v>
      </c>
      <c r="C121" s="61" t="s">
        <v>63</v>
      </c>
      <c r="D121" s="57" t="s">
        <v>18</v>
      </c>
      <c r="E121" s="62">
        <v>25.76</v>
      </c>
      <c r="F121" s="59"/>
      <c r="G121" s="94"/>
      <c r="H121" s="60">
        <f t="shared" ref="H121" si="22">F121*E121</f>
        <v>0</v>
      </c>
    </row>
    <row r="122" spans="1:8" s="30" customFormat="1" ht="12" x14ac:dyDescent="0.25">
      <c r="A122" s="57"/>
      <c r="B122" s="57"/>
      <c r="C122" s="61"/>
      <c r="D122" s="57"/>
      <c r="E122" s="62"/>
      <c r="F122" s="59"/>
      <c r="G122" s="94"/>
      <c r="H122" s="60"/>
    </row>
    <row r="123" spans="1:8" ht="15.75" x14ac:dyDescent="0.25">
      <c r="A123" s="122"/>
      <c r="B123" s="123" t="s">
        <v>64</v>
      </c>
      <c r="C123" s="124"/>
      <c r="D123" s="125"/>
      <c r="E123" s="126"/>
      <c r="F123" s="127"/>
      <c r="G123" s="128"/>
      <c r="H123" s="129"/>
    </row>
    <row r="124" spans="1:8" x14ac:dyDescent="0.2">
      <c r="A124" s="63"/>
      <c r="B124" s="147" t="s">
        <v>141</v>
      </c>
      <c r="C124" s="147"/>
      <c r="D124" s="63"/>
      <c r="E124" s="65"/>
      <c r="F124" s="53"/>
      <c r="G124" s="74"/>
      <c r="H124" s="54"/>
    </row>
    <row r="125" spans="1:8" s="30" customFormat="1" ht="12" x14ac:dyDescent="0.25">
      <c r="A125" s="57"/>
      <c r="B125" s="57"/>
      <c r="C125" s="61"/>
      <c r="D125" s="57"/>
      <c r="E125" s="62"/>
      <c r="F125" s="59"/>
      <c r="G125" s="94"/>
      <c r="H125" s="60"/>
    </row>
    <row r="126" spans="1:8" s="30" customFormat="1" ht="72" x14ac:dyDescent="0.25">
      <c r="A126" s="57">
        <f>A121+10</f>
        <v>370</v>
      </c>
      <c r="B126" s="57" t="s">
        <v>209</v>
      </c>
      <c r="C126" s="61" t="s">
        <v>210</v>
      </c>
      <c r="D126" s="57" t="s">
        <v>22</v>
      </c>
      <c r="E126" s="62">
        <v>12</v>
      </c>
      <c r="F126" s="59"/>
      <c r="G126" s="94"/>
      <c r="H126" s="60">
        <f t="shared" ref="H126:H136" si="23">F126*E126</f>
        <v>0</v>
      </c>
    </row>
    <row r="127" spans="1:8" s="30" customFormat="1" ht="12" x14ac:dyDescent="0.25">
      <c r="A127" s="57"/>
      <c r="B127" s="57"/>
      <c r="C127" s="61"/>
      <c r="D127" s="57"/>
      <c r="E127" s="62"/>
      <c r="F127" s="59"/>
      <c r="G127" s="94"/>
      <c r="H127" s="60"/>
    </row>
    <row r="128" spans="1:8" s="30" customFormat="1" ht="72" x14ac:dyDescent="0.25">
      <c r="A128" s="57">
        <f>A126+10</f>
        <v>380</v>
      </c>
      <c r="B128" s="57" t="s">
        <v>211</v>
      </c>
      <c r="C128" s="61" t="s">
        <v>212</v>
      </c>
      <c r="D128" s="57" t="s">
        <v>22</v>
      </c>
      <c r="E128" s="62">
        <v>3.5</v>
      </c>
      <c r="F128" s="59"/>
      <c r="G128" s="94"/>
      <c r="H128" s="60">
        <f t="shared" si="23"/>
        <v>0</v>
      </c>
    </row>
    <row r="129" spans="1:8" s="30" customFormat="1" ht="12" x14ac:dyDescent="0.25">
      <c r="A129" s="57"/>
      <c r="B129" s="57"/>
      <c r="C129" s="61"/>
      <c r="D129" s="57"/>
      <c r="E129" s="62"/>
      <c r="F129" s="59"/>
      <c r="G129" s="94"/>
      <c r="H129" s="60"/>
    </row>
    <row r="130" spans="1:8" s="30" customFormat="1" ht="72" x14ac:dyDescent="0.25">
      <c r="A130" s="57">
        <f>A128+10</f>
        <v>390</v>
      </c>
      <c r="B130" s="57" t="s">
        <v>207</v>
      </c>
      <c r="C130" s="61" t="s">
        <v>208</v>
      </c>
      <c r="D130" s="57" t="s">
        <v>22</v>
      </c>
      <c r="E130" s="62">
        <v>6.85</v>
      </c>
      <c r="F130" s="59"/>
      <c r="G130" s="94"/>
      <c r="H130" s="60">
        <f t="shared" si="23"/>
        <v>0</v>
      </c>
    </row>
    <row r="131" spans="1:8" s="30" customFormat="1" ht="12" x14ac:dyDescent="0.25">
      <c r="A131" s="57"/>
      <c r="B131" s="57"/>
      <c r="C131" s="61"/>
      <c r="D131" s="57"/>
      <c r="E131" s="62"/>
      <c r="F131" s="59"/>
      <c r="G131" s="94"/>
      <c r="H131" s="60"/>
    </row>
    <row r="132" spans="1:8" s="30" customFormat="1" ht="48" x14ac:dyDescent="0.25">
      <c r="A132" s="57">
        <f>A130+10</f>
        <v>400</v>
      </c>
      <c r="B132" s="57" t="s">
        <v>213</v>
      </c>
      <c r="C132" s="61" t="s">
        <v>214</v>
      </c>
      <c r="D132" s="57" t="s">
        <v>21</v>
      </c>
      <c r="E132" s="62">
        <v>22</v>
      </c>
      <c r="F132" s="59"/>
      <c r="G132" s="94"/>
      <c r="H132" s="60">
        <f t="shared" si="23"/>
        <v>0</v>
      </c>
    </row>
    <row r="133" spans="1:8" s="30" customFormat="1" ht="12" x14ac:dyDescent="0.25">
      <c r="A133" s="57"/>
      <c r="B133" s="57"/>
      <c r="C133" s="61"/>
      <c r="D133" s="57"/>
      <c r="E133" s="62"/>
      <c r="F133" s="59"/>
      <c r="G133" s="94"/>
      <c r="H133" s="60"/>
    </row>
    <row r="134" spans="1:8" s="30" customFormat="1" ht="48" x14ac:dyDescent="0.25">
      <c r="A134" s="57">
        <f>A132+10</f>
        <v>410</v>
      </c>
      <c r="B134" s="57" t="s">
        <v>215</v>
      </c>
      <c r="C134" s="61" t="s">
        <v>216</v>
      </c>
      <c r="D134" s="57" t="s">
        <v>21</v>
      </c>
      <c r="E134" s="62">
        <v>1</v>
      </c>
      <c r="F134" s="59"/>
      <c r="G134" s="94"/>
      <c r="H134" s="60">
        <f t="shared" si="23"/>
        <v>0</v>
      </c>
    </row>
    <row r="135" spans="1:8" s="30" customFormat="1" ht="12" x14ac:dyDescent="0.25">
      <c r="A135" s="57"/>
      <c r="B135" s="57"/>
      <c r="C135" s="61"/>
      <c r="D135" s="57"/>
      <c r="E135" s="62"/>
      <c r="F135" s="59"/>
      <c r="G135" s="94"/>
      <c r="H135" s="60"/>
    </row>
    <row r="136" spans="1:8" s="30" customFormat="1" ht="48" x14ac:dyDescent="0.25">
      <c r="A136" s="57">
        <f>A134+10</f>
        <v>420</v>
      </c>
      <c r="B136" s="57" t="s">
        <v>217</v>
      </c>
      <c r="C136" s="61" t="s">
        <v>218</v>
      </c>
      <c r="D136" s="57" t="s">
        <v>21</v>
      </c>
      <c r="E136" s="62">
        <v>2</v>
      </c>
      <c r="F136" s="59"/>
      <c r="G136" s="94"/>
      <c r="H136" s="60">
        <f t="shared" si="23"/>
        <v>0</v>
      </c>
    </row>
    <row r="137" spans="1:8" s="30" customFormat="1" ht="12" x14ac:dyDescent="0.25">
      <c r="A137" s="57"/>
      <c r="B137" s="57"/>
      <c r="C137" s="61"/>
      <c r="D137" s="57"/>
      <c r="E137" s="62"/>
      <c r="F137" s="59"/>
      <c r="G137" s="94"/>
      <c r="H137" s="60"/>
    </row>
    <row r="138" spans="1:8" s="30" customFormat="1" ht="48" x14ac:dyDescent="0.25">
      <c r="A138" s="57">
        <f>A136+10</f>
        <v>430</v>
      </c>
      <c r="B138" s="57" t="s">
        <v>219</v>
      </c>
      <c r="C138" s="61" t="s">
        <v>220</v>
      </c>
      <c r="D138" s="57" t="s">
        <v>21</v>
      </c>
      <c r="E138" s="62">
        <v>3</v>
      </c>
      <c r="F138" s="59"/>
      <c r="G138" s="94"/>
      <c r="H138" s="60">
        <f t="shared" ref="H138" si="24">F138*E138</f>
        <v>0</v>
      </c>
    </row>
    <row r="139" spans="1:8" s="30" customFormat="1" ht="12" x14ac:dyDescent="0.25">
      <c r="A139" s="57"/>
      <c r="B139" s="57"/>
      <c r="C139" s="61"/>
      <c r="D139" s="57"/>
      <c r="E139" s="62"/>
      <c r="F139" s="59"/>
      <c r="G139" s="94"/>
      <c r="H139" s="60"/>
    </row>
    <row r="140" spans="1:8" s="30" customFormat="1" ht="48" x14ac:dyDescent="0.25">
      <c r="A140" s="57">
        <f>A138+10</f>
        <v>440</v>
      </c>
      <c r="B140" s="57" t="s">
        <v>221</v>
      </c>
      <c r="C140" s="61" t="s">
        <v>222</v>
      </c>
      <c r="D140" s="57" t="s">
        <v>21</v>
      </c>
      <c r="E140" s="62">
        <v>4</v>
      </c>
      <c r="F140" s="59"/>
      <c r="G140" s="94"/>
      <c r="H140" s="60">
        <f t="shared" ref="H140" si="25">F140*E140</f>
        <v>0</v>
      </c>
    </row>
    <row r="141" spans="1:8" s="30" customFormat="1" ht="12" x14ac:dyDescent="0.25">
      <c r="A141" s="57"/>
      <c r="B141" s="57"/>
      <c r="C141" s="61"/>
      <c r="D141" s="57"/>
      <c r="E141" s="62"/>
      <c r="F141" s="59"/>
      <c r="G141" s="94"/>
      <c r="H141" s="60"/>
    </row>
    <row r="142" spans="1:8" s="30" customFormat="1" ht="48" x14ac:dyDescent="0.25">
      <c r="A142" s="57">
        <f>A140+10</f>
        <v>450</v>
      </c>
      <c r="B142" s="57" t="s">
        <v>223</v>
      </c>
      <c r="C142" s="61" t="s">
        <v>224</v>
      </c>
      <c r="D142" s="57" t="s">
        <v>21</v>
      </c>
      <c r="E142" s="62">
        <v>11</v>
      </c>
      <c r="F142" s="59"/>
      <c r="G142" s="94"/>
      <c r="H142" s="60">
        <f t="shared" ref="H142" si="26">F142*E142</f>
        <v>0</v>
      </c>
    </row>
    <row r="143" spans="1:8" s="30" customFormat="1" ht="12" x14ac:dyDescent="0.25">
      <c r="A143" s="57"/>
      <c r="B143" s="57"/>
      <c r="C143" s="61"/>
      <c r="D143" s="57"/>
      <c r="E143" s="62"/>
      <c r="F143" s="59"/>
      <c r="G143" s="94"/>
      <c r="H143" s="60"/>
    </row>
    <row r="144" spans="1:8" s="30" customFormat="1" ht="48" x14ac:dyDescent="0.25">
      <c r="A144" s="57">
        <f>A142+10</f>
        <v>460</v>
      </c>
      <c r="B144" s="57"/>
      <c r="C144" s="61" t="s">
        <v>225</v>
      </c>
      <c r="D144" s="57" t="s">
        <v>21</v>
      </c>
      <c r="E144" s="62">
        <v>9</v>
      </c>
      <c r="F144" s="59"/>
      <c r="G144" s="94"/>
      <c r="H144" s="60">
        <f t="shared" ref="H144:H172" si="27">F144*E144</f>
        <v>0</v>
      </c>
    </row>
    <row r="145" spans="1:8" s="30" customFormat="1" ht="12" x14ac:dyDescent="0.25">
      <c r="A145" s="57"/>
      <c r="B145" s="57"/>
      <c r="C145" s="61"/>
      <c r="D145" s="57"/>
      <c r="E145" s="62"/>
      <c r="F145" s="59"/>
      <c r="G145" s="94"/>
      <c r="H145" s="60"/>
    </row>
    <row r="146" spans="1:8" s="30" customFormat="1" ht="48" x14ac:dyDescent="0.25">
      <c r="A146" s="57">
        <f>A144+10</f>
        <v>470</v>
      </c>
      <c r="B146" s="57"/>
      <c r="C146" s="61" t="s">
        <v>226</v>
      </c>
      <c r="D146" s="57" t="s">
        <v>21</v>
      </c>
      <c r="E146" s="62">
        <v>8</v>
      </c>
      <c r="F146" s="59"/>
      <c r="G146" s="94"/>
      <c r="H146" s="60">
        <f t="shared" si="27"/>
        <v>0</v>
      </c>
    </row>
    <row r="147" spans="1:8" s="30" customFormat="1" ht="12" x14ac:dyDescent="0.25">
      <c r="A147" s="57"/>
      <c r="B147" s="57"/>
      <c r="C147" s="61"/>
      <c r="D147" s="57"/>
      <c r="E147" s="62"/>
      <c r="F147" s="59"/>
      <c r="G147" s="94"/>
      <c r="H147" s="60"/>
    </row>
    <row r="148" spans="1:8" x14ac:dyDescent="0.2">
      <c r="A148" s="68"/>
      <c r="B148" s="147" t="s">
        <v>248</v>
      </c>
      <c r="C148" s="147"/>
      <c r="D148" s="69"/>
      <c r="E148" s="70"/>
      <c r="F148" s="53"/>
      <c r="G148" s="74"/>
      <c r="H148" s="60"/>
    </row>
    <row r="149" spans="1:8" s="30" customFormat="1" ht="12" x14ac:dyDescent="0.25">
      <c r="A149" s="57"/>
      <c r="B149" s="57"/>
      <c r="C149" s="61"/>
      <c r="D149" s="57"/>
      <c r="E149" s="62"/>
      <c r="F149" s="59"/>
      <c r="G149" s="94"/>
      <c r="H149" s="60"/>
    </row>
    <row r="150" spans="1:8" s="30" customFormat="1" ht="72" x14ac:dyDescent="0.25">
      <c r="A150" s="57">
        <f>A146+10</f>
        <v>480</v>
      </c>
      <c r="B150" s="57" t="s">
        <v>84</v>
      </c>
      <c r="C150" s="61" t="s">
        <v>227</v>
      </c>
      <c r="D150" s="57" t="s">
        <v>22</v>
      </c>
      <c r="E150" s="62">
        <v>16</v>
      </c>
      <c r="F150" s="99"/>
      <c r="G150" s="94"/>
      <c r="H150" s="60">
        <f t="shared" si="27"/>
        <v>0</v>
      </c>
    </row>
    <row r="151" spans="1:8" s="30" customFormat="1" ht="12" x14ac:dyDescent="0.25">
      <c r="A151" s="57"/>
      <c r="B151" s="57"/>
      <c r="C151" s="61"/>
      <c r="D151" s="57"/>
      <c r="E151" s="62"/>
      <c r="F151" s="99"/>
      <c r="G151" s="94"/>
      <c r="H151" s="60"/>
    </row>
    <row r="152" spans="1:8" s="30" customFormat="1" ht="60" x14ac:dyDescent="0.25">
      <c r="A152" s="57">
        <f>A150+10</f>
        <v>490</v>
      </c>
      <c r="B152" s="57" t="s">
        <v>228</v>
      </c>
      <c r="C152" s="61" t="s">
        <v>229</v>
      </c>
      <c r="D152" s="57" t="s">
        <v>22</v>
      </c>
      <c r="E152" s="62">
        <v>12</v>
      </c>
      <c r="F152" s="99"/>
      <c r="G152" s="94"/>
      <c r="H152" s="60">
        <f t="shared" si="27"/>
        <v>0</v>
      </c>
    </row>
    <row r="153" spans="1:8" s="30" customFormat="1" ht="12" x14ac:dyDescent="0.25">
      <c r="A153" s="57"/>
      <c r="B153" s="57"/>
      <c r="C153" s="61"/>
      <c r="D153" s="57"/>
      <c r="E153" s="62"/>
      <c r="F153" s="99"/>
      <c r="G153" s="94"/>
      <c r="H153" s="60"/>
    </row>
    <row r="154" spans="1:8" s="30" customFormat="1" ht="48" x14ac:dyDescent="0.25">
      <c r="A154" s="57">
        <f>A152+10</f>
        <v>500</v>
      </c>
      <c r="B154" s="57" t="s">
        <v>230</v>
      </c>
      <c r="C154" s="61" t="s">
        <v>231</v>
      </c>
      <c r="D154" s="57" t="s">
        <v>21</v>
      </c>
      <c r="E154" s="62">
        <v>5</v>
      </c>
      <c r="F154" s="99"/>
      <c r="G154" s="94"/>
      <c r="H154" s="60">
        <f t="shared" si="27"/>
        <v>0</v>
      </c>
    </row>
    <row r="155" spans="1:8" s="30" customFormat="1" ht="12" x14ac:dyDescent="0.25">
      <c r="A155" s="57"/>
      <c r="B155" s="57"/>
      <c r="C155" s="61"/>
      <c r="D155" s="57"/>
      <c r="E155" s="62"/>
      <c r="F155" s="99"/>
      <c r="G155" s="94"/>
      <c r="H155" s="60"/>
    </row>
    <row r="156" spans="1:8" s="30" customFormat="1" ht="48" x14ac:dyDescent="0.25">
      <c r="A156" s="57">
        <f>A154+10</f>
        <v>510</v>
      </c>
      <c r="B156" s="57" t="s">
        <v>232</v>
      </c>
      <c r="C156" s="61" t="s">
        <v>233</v>
      </c>
      <c r="D156" s="57" t="s">
        <v>21</v>
      </c>
      <c r="E156" s="62">
        <v>6</v>
      </c>
      <c r="F156" s="99"/>
      <c r="G156" s="94"/>
      <c r="H156" s="60">
        <f t="shared" si="27"/>
        <v>0</v>
      </c>
    </row>
    <row r="157" spans="1:8" s="30" customFormat="1" ht="12" x14ac:dyDescent="0.25">
      <c r="A157" s="57"/>
      <c r="B157" s="57"/>
      <c r="C157" s="61"/>
      <c r="D157" s="57"/>
      <c r="E157" s="62"/>
      <c r="F157" s="99"/>
      <c r="G157" s="94"/>
      <c r="H157" s="60"/>
    </row>
    <row r="158" spans="1:8" s="30" customFormat="1" ht="48" x14ac:dyDescent="0.25">
      <c r="A158" s="57">
        <f>A156+10</f>
        <v>520</v>
      </c>
      <c r="B158" s="57" t="s">
        <v>234</v>
      </c>
      <c r="C158" s="61" t="s">
        <v>235</v>
      </c>
      <c r="D158" s="57" t="s">
        <v>21</v>
      </c>
      <c r="E158" s="62">
        <v>4</v>
      </c>
      <c r="F158" s="99"/>
      <c r="G158" s="94"/>
      <c r="H158" s="60">
        <f t="shared" si="27"/>
        <v>0</v>
      </c>
    </row>
    <row r="159" spans="1:8" s="30" customFormat="1" ht="12" x14ac:dyDescent="0.25">
      <c r="A159" s="57"/>
      <c r="B159" s="57"/>
      <c r="C159" s="61"/>
      <c r="D159" s="57"/>
      <c r="E159" s="62"/>
      <c r="F159" s="99"/>
      <c r="G159" s="94"/>
      <c r="H159" s="60"/>
    </row>
    <row r="160" spans="1:8" s="30" customFormat="1" ht="48" x14ac:dyDescent="0.25">
      <c r="A160" s="57">
        <f>A158+10</f>
        <v>530</v>
      </c>
      <c r="B160" s="57" t="s">
        <v>236</v>
      </c>
      <c r="C160" s="61" t="s">
        <v>237</v>
      </c>
      <c r="D160" s="57" t="s">
        <v>21</v>
      </c>
      <c r="E160" s="62">
        <v>5</v>
      </c>
      <c r="F160" s="99"/>
      <c r="G160" s="94"/>
      <c r="H160" s="60">
        <f t="shared" si="27"/>
        <v>0</v>
      </c>
    </row>
    <row r="161" spans="1:8" s="30" customFormat="1" ht="12" x14ac:dyDescent="0.25">
      <c r="A161" s="57"/>
      <c r="B161" s="57"/>
      <c r="C161" s="61"/>
      <c r="D161" s="57"/>
      <c r="E161" s="62"/>
      <c r="F161" s="99"/>
      <c r="G161" s="94"/>
      <c r="H161" s="60"/>
    </row>
    <row r="162" spans="1:8" s="30" customFormat="1" ht="48" x14ac:dyDescent="0.25">
      <c r="A162" s="57">
        <f>A160+10</f>
        <v>540</v>
      </c>
      <c r="B162" s="57" t="s">
        <v>238</v>
      </c>
      <c r="C162" s="61" t="s">
        <v>239</v>
      </c>
      <c r="D162" s="57" t="s">
        <v>21</v>
      </c>
      <c r="E162" s="62">
        <v>2</v>
      </c>
      <c r="F162" s="99"/>
      <c r="G162" s="94"/>
      <c r="H162" s="60">
        <f t="shared" si="27"/>
        <v>0</v>
      </c>
    </row>
    <row r="163" spans="1:8" s="30" customFormat="1" ht="12" x14ac:dyDescent="0.25">
      <c r="A163" s="57"/>
      <c r="B163" s="57"/>
      <c r="C163" s="61"/>
      <c r="D163" s="57"/>
      <c r="E163" s="62"/>
      <c r="F163" s="99"/>
      <c r="G163" s="94"/>
      <c r="H163" s="60"/>
    </row>
    <row r="164" spans="1:8" s="30" customFormat="1" ht="48" x14ac:dyDescent="0.25">
      <c r="A164" s="57">
        <f>A162+10</f>
        <v>550</v>
      </c>
      <c r="B164" s="57" t="s">
        <v>240</v>
      </c>
      <c r="C164" s="61" t="s">
        <v>241</v>
      </c>
      <c r="D164" s="57" t="s">
        <v>21</v>
      </c>
      <c r="E164" s="62">
        <v>2</v>
      </c>
      <c r="F164" s="99"/>
      <c r="G164" s="94"/>
      <c r="H164" s="60">
        <f t="shared" si="27"/>
        <v>0</v>
      </c>
    </row>
    <row r="165" spans="1:8" s="30" customFormat="1" ht="12" x14ac:dyDescent="0.25">
      <c r="A165" s="57"/>
      <c r="B165" s="57"/>
      <c r="C165" s="61"/>
      <c r="D165" s="57"/>
      <c r="E165" s="62"/>
      <c r="F165" s="99"/>
      <c r="G165" s="94"/>
      <c r="H165" s="60"/>
    </row>
    <row r="166" spans="1:8" s="30" customFormat="1" ht="72" x14ac:dyDescent="0.25">
      <c r="A166" s="57">
        <f>A164+10</f>
        <v>560</v>
      </c>
      <c r="B166" s="57" t="s">
        <v>242</v>
      </c>
      <c r="C166" s="61" t="s">
        <v>243</v>
      </c>
      <c r="D166" s="57" t="s">
        <v>21</v>
      </c>
      <c r="E166" s="62">
        <v>4</v>
      </c>
      <c r="F166" s="99"/>
      <c r="G166" s="94"/>
      <c r="H166" s="60">
        <f t="shared" si="27"/>
        <v>0</v>
      </c>
    </row>
    <row r="167" spans="1:8" s="30" customFormat="1" ht="12" x14ac:dyDescent="0.25">
      <c r="A167" s="57"/>
      <c r="B167" s="57"/>
      <c r="C167" s="61"/>
      <c r="D167" s="57"/>
      <c r="E167" s="62"/>
      <c r="F167" s="99"/>
      <c r="G167" s="94"/>
      <c r="H167" s="60"/>
    </row>
    <row r="168" spans="1:8" s="30" customFormat="1" ht="72" x14ac:dyDescent="0.25">
      <c r="A168" s="57">
        <f>A166+10</f>
        <v>570</v>
      </c>
      <c r="B168" s="57" t="s">
        <v>244</v>
      </c>
      <c r="C168" s="61" t="s">
        <v>245</v>
      </c>
      <c r="D168" s="57" t="s">
        <v>21</v>
      </c>
      <c r="E168" s="62">
        <v>10</v>
      </c>
      <c r="F168" s="99"/>
      <c r="G168" s="94"/>
      <c r="H168" s="60">
        <f t="shared" si="27"/>
        <v>0</v>
      </c>
    </row>
    <row r="169" spans="1:8" s="30" customFormat="1" ht="12" x14ac:dyDescent="0.25">
      <c r="A169" s="57"/>
      <c r="B169" s="57"/>
      <c r="C169" s="61"/>
      <c r="D169" s="57"/>
      <c r="E169" s="62"/>
      <c r="F169" s="99"/>
      <c r="G169" s="94"/>
      <c r="H169" s="60"/>
    </row>
    <row r="170" spans="1:8" s="30" customFormat="1" ht="48" x14ac:dyDescent="0.25">
      <c r="A170" s="57">
        <f>A168+10</f>
        <v>580</v>
      </c>
      <c r="B170" s="57"/>
      <c r="C170" s="61" t="s">
        <v>246</v>
      </c>
      <c r="D170" s="57" t="s">
        <v>21</v>
      </c>
      <c r="E170" s="62">
        <v>6</v>
      </c>
      <c r="F170" s="99"/>
      <c r="G170" s="94"/>
      <c r="H170" s="60">
        <f t="shared" si="27"/>
        <v>0</v>
      </c>
    </row>
    <row r="171" spans="1:8" s="30" customFormat="1" ht="12" x14ac:dyDescent="0.25">
      <c r="A171" s="57"/>
      <c r="B171" s="57"/>
      <c r="C171" s="61"/>
      <c r="D171" s="57"/>
      <c r="E171" s="62"/>
      <c r="F171" s="99"/>
      <c r="G171" s="94"/>
      <c r="H171" s="60"/>
    </row>
    <row r="172" spans="1:8" s="30" customFormat="1" ht="48" x14ac:dyDescent="0.25">
      <c r="A172" s="57">
        <f>A170+10</f>
        <v>590</v>
      </c>
      <c r="B172" s="57"/>
      <c r="C172" s="61" t="s">
        <v>247</v>
      </c>
      <c r="D172" s="57" t="s">
        <v>21</v>
      </c>
      <c r="E172" s="62">
        <v>6</v>
      </c>
      <c r="F172" s="99"/>
      <c r="G172" s="94"/>
      <c r="H172" s="60">
        <f t="shared" si="27"/>
        <v>0</v>
      </c>
    </row>
    <row r="173" spans="1:8" s="30" customFormat="1" ht="12" x14ac:dyDescent="0.25">
      <c r="A173" s="57"/>
      <c r="B173" s="57"/>
      <c r="C173" s="61"/>
      <c r="D173" s="57"/>
      <c r="E173" s="62"/>
      <c r="F173" s="59"/>
      <c r="G173" s="94"/>
      <c r="H173" s="60"/>
    </row>
    <row r="174" spans="1:8" ht="15.75" x14ac:dyDescent="0.25">
      <c r="A174" s="122"/>
      <c r="B174" s="123" t="s">
        <v>143</v>
      </c>
      <c r="C174" s="124"/>
      <c r="D174" s="125"/>
      <c r="E174" s="126"/>
      <c r="F174" s="127"/>
      <c r="G174" s="128"/>
      <c r="H174" s="129"/>
    </row>
    <row r="175" spans="1:8" x14ac:dyDescent="0.2">
      <c r="A175" s="71"/>
      <c r="B175" s="72" t="s">
        <v>144</v>
      </c>
      <c r="C175" s="73"/>
      <c r="D175" s="69"/>
      <c r="E175" s="70"/>
      <c r="F175" s="53"/>
      <c r="G175" s="74"/>
      <c r="H175" s="54"/>
    </row>
    <row r="176" spans="1:8" s="30" customFormat="1" ht="60" x14ac:dyDescent="0.25">
      <c r="A176" s="57">
        <f>A172+10</f>
        <v>600</v>
      </c>
      <c r="B176" s="57" t="s">
        <v>149</v>
      </c>
      <c r="C176" s="61" t="s">
        <v>150</v>
      </c>
      <c r="D176" s="57" t="s">
        <v>21</v>
      </c>
      <c r="E176" s="62">
        <v>4</v>
      </c>
      <c r="F176" s="59"/>
      <c r="G176" s="94"/>
      <c r="H176" s="60">
        <f>F176*E176</f>
        <v>0</v>
      </c>
    </row>
    <row r="177" spans="1:8" s="30" customFormat="1" ht="72" x14ac:dyDescent="0.25">
      <c r="A177" s="57">
        <f>+A176+10</f>
        <v>610</v>
      </c>
      <c r="B177" s="57" t="s">
        <v>145</v>
      </c>
      <c r="C177" s="61" t="s">
        <v>146</v>
      </c>
      <c r="D177" s="57" t="s">
        <v>21</v>
      </c>
      <c r="E177" s="62">
        <v>8</v>
      </c>
      <c r="F177" s="59"/>
      <c r="G177" s="94"/>
      <c r="H177" s="60">
        <f t="shared" ref="H177:H178" si="28">F177*E177</f>
        <v>0</v>
      </c>
    </row>
    <row r="178" spans="1:8" s="30" customFormat="1" ht="72" x14ac:dyDescent="0.25">
      <c r="A178" s="57">
        <f>+A177+10</f>
        <v>620</v>
      </c>
      <c r="B178" s="57" t="s">
        <v>147</v>
      </c>
      <c r="C178" s="61" t="s">
        <v>148</v>
      </c>
      <c r="D178" s="57" t="s">
        <v>22</v>
      </c>
      <c r="E178" s="62">
        <v>16</v>
      </c>
      <c r="F178" s="59"/>
      <c r="G178" s="94"/>
      <c r="H178" s="60">
        <f t="shared" si="28"/>
        <v>0</v>
      </c>
    </row>
    <row r="179" spans="1:8" s="30" customFormat="1" ht="12" x14ac:dyDescent="0.25">
      <c r="A179" s="57"/>
      <c r="B179" s="57"/>
      <c r="C179" s="61"/>
      <c r="D179" s="57"/>
      <c r="E179" s="62"/>
      <c r="F179" s="59"/>
      <c r="G179" s="94"/>
      <c r="H179" s="60"/>
    </row>
    <row r="180" spans="1:8" ht="15.75" x14ac:dyDescent="0.25">
      <c r="A180" s="122"/>
      <c r="B180" s="123" t="s">
        <v>65</v>
      </c>
      <c r="C180" s="124"/>
      <c r="D180" s="125"/>
      <c r="E180" s="126"/>
      <c r="F180" s="127"/>
      <c r="G180" s="128"/>
      <c r="H180" s="129"/>
    </row>
    <row r="181" spans="1:8" x14ac:dyDescent="0.2">
      <c r="A181" s="71"/>
      <c r="B181" s="72"/>
      <c r="C181" s="73"/>
      <c r="D181" s="69"/>
      <c r="E181" s="70"/>
      <c r="F181" s="53"/>
      <c r="G181" s="74"/>
      <c r="H181" s="54"/>
    </row>
    <row r="182" spans="1:8" s="30" customFormat="1" ht="12" x14ac:dyDescent="0.25">
      <c r="A182" s="57"/>
      <c r="B182" s="57"/>
      <c r="C182" s="61"/>
      <c r="D182" s="57"/>
      <c r="E182" s="62"/>
      <c r="F182" s="59"/>
      <c r="G182" s="94"/>
      <c r="H182" s="60"/>
    </row>
    <row r="183" spans="1:8" s="30" customFormat="1" ht="96" x14ac:dyDescent="0.2">
      <c r="A183" s="80">
        <f>A178+10</f>
        <v>630</v>
      </c>
      <c r="B183" s="57"/>
      <c r="C183" s="85" t="s">
        <v>318</v>
      </c>
      <c r="D183" s="137"/>
      <c r="E183" s="137"/>
      <c r="F183" s="59"/>
      <c r="G183" s="94"/>
      <c r="H183" s="60"/>
    </row>
    <row r="184" spans="1:8" s="30" customFormat="1" ht="12" x14ac:dyDescent="0.2">
      <c r="A184" s="80"/>
      <c r="B184" s="57"/>
      <c r="C184" s="85"/>
      <c r="D184" s="137"/>
      <c r="E184" s="137"/>
      <c r="F184" s="59"/>
      <c r="G184" s="94"/>
    </row>
    <row r="185" spans="1:8" s="30" customFormat="1" ht="132" x14ac:dyDescent="0.2">
      <c r="A185" s="80">
        <f>A183+0.1</f>
        <v>630.1</v>
      </c>
      <c r="B185" s="57"/>
      <c r="C185" s="87" t="s">
        <v>171</v>
      </c>
      <c r="D185" s="137" t="s">
        <v>21</v>
      </c>
      <c r="E185" s="137">
        <v>8</v>
      </c>
      <c r="F185" s="59"/>
      <c r="G185" s="94"/>
      <c r="H185" s="60">
        <f t="shared" ref="H185" si="29">F185*E185</f>
        <v>0</v>
      </c>
    </row>
    <row r="186" spans="1:8" s="30" customFormat="1" ht="12" x14ac:dyDescent="0.2">
      <c r="A186" s="80"/>
      <c r="B186" s="57"/>
      <c r="C186" s="87"/>
      <c r="D186" s="137"/>
      <c r="E186" s="137"/>
      <c r="F186" s="59"/>
      <c r="G186" s="94"/>
      <c r="H186" s="60"/>
    </row>
    <row r="187" spans="1:8" s="30" customFormat="1" ht="120" x14ac:dyDescent="0.2">
      <c r="A187" s="80">
        <f>A183+10</f>
        <v>640</v>
      </c>
      <c r="B187" s="57"/>
      <c r="C187" s="87" t="s">
        <v>316</v>
      </c>
      <c r="D187" s="137" t="s">
        <v>21</v>
      </c>
      <c r="E187" s="137">
        <v>108</v>
      </c>
      <c r="F187" s="59"/>
      <c r="G187" s="94"/>
      <c r="H187" s="60">
        <f t="shared" ref="H187" si="30">F187*E187</f>
        <v>0</v>
      </c>
    </row>
    <row r="188" spans="1:8" s="30" customFormat="1" ht="12" x14ac:dyDescent="0.2">
      <c r="A188" s="80"/>
      <c r="B188" s="57"/>
      <c r="C188" s="87"/>
      <c r="D188" s="137"/>
      <c r="E188" s="137"/>
      <c r="F188" s="59"/>
      <c r="G188" s="94"/>
      <c r="H188" s="60"/>
    </row>
    <row r="189" spans="1:8" s="30" customFormat="1" ht="96" x14ac:dyDescent="0.2">
      <c r="A189" s="80">
        <f>A187+10</f>
        <v>650</v>
      </c>
      <c r="B189" s="57"/>
      <c r="C189" s="85" t="s">
        <v>102</v>
      </c>
      <c r="D189" s="137"/>
      <c r="E189" s="137"/>
      <c r="F189" s="59"/>
      <c r="G189" s="94"/>
      <c r="H189" s="60"/>
    </row>
    <row r="190" spans="1:8" s="30" customFormat="1" ht="24" x14ac:dyDescent="0.2">
      <c r="A190" s="80">
        <f>A189+0.1</f>
        <v>650.1</v>
      </c>
      <c r="B190" s="57"/>
      <c r="C190" s="87" t="s">
        <v>90</v>
      </c>
      <c r="D190" s="137" t="s">
        <v>21</v>
      </c>
      <c r="E190" s="137">
        <v>35</v>
      </c>
      <c r="F190" s="59"/>
      <c r="G190" s="94"/>
      <c r="H190" s="60">
        <f t="shared" ref="H190:H191" si="31">F190*E190</f>
        <v>0</v>
      </c>
    </row>
    <row r="191" spans="1:8" s="30" customFormat="1" ht="24" x14ac:dyDescent="0.2">
      <c r="A191" s="80">
        <f>A190+0.1</f>
        <v>650.20000000000005</v>
      </c>
      <c r="B191" s="57"/>
      <c r="C191" s="87" t="s">
        <v>172</v>
      </c>
      <c r="D191" s="137" t="s">
        <v>21</v>
      </c>
      <c r="E191" s="137">
        <v>2</v>
      </c>
      <c r="F191" s="59"/>
      <c r="G191" s="94"/>
      <c r="H191" s="60">
        <f t="shared" si="31"/>
        <v>0</v>
      </c>
    </row>
    <row r="192" spans="1:8" s="30" customFormat="1" ht="12" x14ac:dyDescent="0.2">
      <c r="A192" s="80"/>
      <c r="B192" s="57"/>
      <c r="C192" s="87"/>
      <c r="D192" s="137"/>
      <c r="E192" s="137"/>
      <c r="F192" s="59"/>
      <c r="G192" s="94"/>
      <c r="H192" s="60"/>
    </row>
    <row r="193" spans="1:8" s="30" customFormat="1" ht="120" x14ac:dyDescent="0.2">
      <c r="A193" s="80">
        <f>A189+10</f>
        <v>660</v>
      </c>
      <c r="B193" s="57"/>
      <c r="C193" s="85" t="s">
        <v>103</v>
      </c>
      <c r="D193" s="137"/>
      <c r="E193" s="137"/>
      <c r="F193" s="59"/>
      <c r="G193" s="94"/>
      <c r="H193" s="60"/>
    </row>
    <row r="194" spans="1:8" s="30" customFormat="1" ht="24" x14ac:dyDescent="0.2">
      <c r="A194" s="80">
        <f>A193+0.1</f>
        <v>660.1</v>
      </c>
      <c r="B194" s="57"/>
      <c r="C194" s="87" t="s">
        <v>173</v>
      </c>
      <c r="D194" s="137" t="s">
        <v>21</v>
      </c>
      <c r="E194" s="137">
        <v>80</v>
      </c>
      <c r="F194" s="59"/>
      <c r="G194" s="94"/>
      <c r="H194" s="60">
        <f t="shared" ref="H194" si="32">F194*E194</f>
        <v>0</v>
      </c>
    </row>
    <row r="195" spans="1:8" s="30" customFormat="1" ht="12" x14ac:dyDescent="0.2">
      <c r="A195" s="80"/>
      <c r="B195" s="57"/>
      <c r="C195" s="87"/>
      <c r="D195" s="137"/>
      <c r="E195" s="137"/>
      <c r="F195" s="59"/>
      <c r="G195" s="94"/>
      <c r="H195" s="60"/>
    </row>
    <row r="196" spans="1:8" s="30" customFormat="1" ht="120" x14ac:dyDescent="0.2">
      <c r="A196" s="80">
        <f>A193+10</f>
        <v>670</v>
      </c>
      <c r="B196" s="57"/>
      <c r="C196" s="85" t="s">
        <v>319</v>
      </c>
      <c r="D196" s="137"/>
      <c r="E196" s="137"/>
      <c r="F196" s="59"/>
      <c r="G196" s="94"/>
      <c r="H196" s="60"/>
    </row>
    <row r="197" spans="1:8" s="30" customFormat="1" ht="24" x14ac:dyDescent="0.2">
      <c r="A197" s="80">
        <f>A196+0.1</f>
        <v>670.1</v>
      </c>
      <c r="B197" s="57"/>
      <c r="C197" s="87" t="s">
        <v>115</v>
      </c>
      <c r="D197" s="137" t="s">
        <v>21</v>
      </c>
      <c r="E197" s="88">
        <v>80</v>
      </c>
      <c r="F197" s="59"/>
      <c r="G197" s="94"/>
      <c r="H197" s="60">
        <f t="shared" ref="H197:H201" si="33">F197*E197</f>
        <v>0</v>
      </c>
    </row>
    <row r="198" spans="1:8" s="30" customFormat="1" ht="12" x14ac:dyDescent="0.2">
      <c r="A198" s="80">
        <f t="shared" ref="A198:A201" si="34">A197+0.1</f>
        <v>670.2</v>
      </c>
      <c r="B198" s="57"/>
      <c r="C198" s="87" t="s">
        <v>116</v>
      </c>
      <c r="D198" s="137" t="s">
        <v>21</v>
      </c>
      <c r="E198" s="88">
        <v>35</v>
      </c>
      <c r="F198" s="59"/>
      <c r="G198" s="94"/>
      <c r="H198" s="60">
        <f t="shared" si="33"/>
        <v>0</v>
      </c>
    </row>
    <row r="199" spans="1:8" s="30" customFormat="1" ht="12" x14ac:dyDescent="0.2">
      <c r="A199" s="80">
        <f t="shared" si="34"/>
        <v>670.30000000000007</v>
      </c>
      <c r="B199" s="57"/>
      <c r="C199" s="87" t="s">
        <v>117</v>
      </c>
      <c r="D199" s="137" t="s">
        <v>21</v>
      </c>
      <c r="E199" s="88">
        <v>2</v>
      </c>
      <c r="F199" s="59"/>
      <c r="G199" s="94"/>
      <c r="H199" s="60">
        <f t="shared" si="33"/>
        <v>0</v>
      </c>
    </row>
    <row r="200" spans="1:8" s="30" customFormat="1" ht="24" x14ac:dyDescent="0.2">
      <c r="A200" s="80">
        <f t="shared" si="34"/>
        <v>670.40000000000009</v>
      </c>
      <c r="B200" s="57"/>
      <c r="C200" s="87" t="s">
        <v>174</v>
      </c>
      <c r="D200" s="137" t="s">
        <v>21</v>
      </c>
      <c r="E200" s="137">
        <v>40</v>
      </c>
      <c r="F200" s="59"/>
      <c r="G200" s="94"/>
      <c r="H200" s="60">
        <f t="shared" si="33"/>
        <v>0</v>
      </c>
    </row>
    <row r="201" spans="1:8" s="30" customFormat="1" ht="12" x14ac:dyDescent="0.2">
      <c r="A201" s="80">
        <f t="shared" si="34"/>
        <v>670.50000000000011</v>
      </c>
      <c r="B201" s="57"/>
      <c r="C201" s="87" t="s">
        <v>175</v>
      </c>
      <c r="D201" s="137" t="s">
        <v>21</v>
      </c>
      <c r="E201" s="137">
        <v>1</v>
      </c>
      <c r="F201" s="59"/>
      <c r="G201" s="94"/>
      <c r="H201" s="60">
        <f t="shared" si="33"/>
        <v>0</v>
      </c>
    </row>
    <row r="202" spans="1:8" s="30" customFormat="1" ht="12" x14ac:dyDescent="0.2">
      <c r="A202" s="80"/>
      <c r="B202" s="57"/>
      <c r="C202" s="87"/>
      <c r="D202" s="137"/>
      <c r="E202" s="137"/>
      <c r="F202" s="59"/>
      <c r="G202" s="94"/>
      <c r="H202" s="60"/>
    </row>
    <row r="203" spans="1:8" s="30" customFormat="1" ht="144" x14ac:dyDescent="0.2">
      <c r="A203" s="80">
        <f>A196+10</f>
        <v>680</v>
      </c>
      <c r="B203" s="57"/>
      <c r="C203" s="85" t="s">
        <v>320</v>
      </c>
      <c r="D203" s="137"/>
      <c r="E203" s="137"/>
      <c r="F203" s="59"/>
      <c r="G203" s="94"/>
      <c r="H203" s="60"/>
    </row>
    <row r="204" spans="1:8" s="30" customFormat="1" ht="24" x14ac:dyDescent="0.2">
      <c r="A204" s="80">
        <f>A203+0.1</f>
        <v>680.1</v>
      </c>
      <c r="B204" s="57"/>
      <c r="C204" s="87" t="s">
        <v>176</v>
      </c>
      <c r="D204" s="137" t="s">
        <v>21</v>
      </c>
      <c r="E204" s="137">
        <v>1</v>
      </c>
      <c r="F204" s="59"/>
      <c r="G204" s="94"/>
      <c r="H204" s="60">
        <f t="shared" ref="H204" si="35">F204*E204</f>
        <v>0</v>
      </c>
    </row>
    <row r="205" spans="1:8" s="30" customFormat="1" ht="12" x14ac:dyDescent="0.2">
      <c r="A205" s="80"/>
      <c r="B205" s="57"/>
      <c r="C205" s="87"/>
      <c r="D205" s="137"/>
      <c r="E205" s="137"/>
      <c r="F205" s="59"/>
      <c r="G205" s="94"/>
      <c r="H205" s="60"/>
    </row>
    <row r="206" spans="1:8" s="30" customFormat="1" ht="120" x14ac:dyDescent="0.2">
      <c r="A206" s="80">
        <f>A203+10</f>
        <v>690</v>
      </c>
      <c r="B206" s="57"/>
      <c r="C206" s="85" t="s">
        <v>321</v>
      </c>
      <c r="D206" s="137"/>
      <c r="E206" s="137"/>
      <c r="F206" s="59"/>
      <c r="G206" s="94"/>
      <c r="H206" s="60"/>
    </row>
    <row r="207" spans="1:8" s="30" customFormat="1" ht="12" x14ac:dyDescent="0.2">
      <c r="A207" s="80">
        <f>A206+0.1</f>
        <v>690.1</v>
      </c>
      <c r="B207" s="57"/>
      <c r="C207" s="87" t="s">
        <v>114</v>
      </c>
      <c r="D207" s="137" t="s">
        <v>21</v>
      </c>
      <c r="E207" s="138">
        <v>4</v>
      </c>
      <c r="F207" s="59"/>
      <c r="G207" s="94"/>
      <c r="H207" s="60">
        <f t="shared" ref="H207:H210" si="36">F207*E207</f>
        <v>0</v>
      </c>
    </row>
    <row r="208" spans="1:8" s="30" customFormat="1" ht="12" x14ac:dyDescent="0.2">
      <c r="A208" s="80">
        <f t="shared" ref="A208:A210" si="37">A207+0.1</f>
        <v>690.2</v>
      </c>
      <c r="B208" s="57"/>
      <c r="C208" s="87" t="s">
        <v>92</v>
      </c>
      <c r="D208" s="137" t="s">
        <v>21</v>
      </c>
      <c r="E208" s="138">
        <v>7</v>
      </c>
      <c r="F208" s="59"/>
      <c r="G208" s="94"/>
      <c r="H208" s="60">
        <f t="shared" si="36"/>
        <v>0</v>
      </c>
    </row>
    <row r="209" spans="1:8" s="30" customFormat="1" ht="12" x14ac:dyDescent="0.2">
      <c r="A209" s="80">
        <f t="shared" si="37"/>
        <v>690.30000000000007</v>
      </c>
      <c r="B209" s="57"/>
      <c r="C209" s="87" t="s">
        <v>93</v>
      </c>
      <c r="D209" s="137" t="s">
        <v>21</v>
      </c>
      <c r="E209" s="138">
        <v>4</v>
      </c>
      <c r="F209" s="59"/>
      <c r="G209" s="94"/>
      <c r="H209" s="60">
        <f t="shared" si="36"/>
        <v>0</v>
      </c>
    </row>
    <row r="210" spans="1:8" s="30" customFormat="1" ht="24" x14ac:dyDescent="0.2">
      <c r="A210" s="80">
        <f t="shared" si="37"/>
        <v>690.40000000000009</v>
      </c>
      <c r="B210" s="57"/>
      <c r="C210" s="87" t="s">
        <v>177</v>
      </c>
      <c r="D210" s="137" t="s">
        <v>21</v>
      </c>
      <c r="E210" s="137">
        <v>2</v>
      </c>
      <c r="F210" s="59"/>
      <c r="G210" s="94"/>
      <c r="H210" s="60">
        <f t="shared" si="36"/>
        <v>0</v>
      </c>
    </row>
    <row r="211" spans="1:8" s="30" customFormat="1" ht="12" x14ac:dyDescent="0.2">
      <c r="A211" s="80"/>
      <c r="B211" s="57"/>
      <c r="C211" s="87"/>
      <c r="D211" s="137"/>
      <c r="E211" s="137"/>
      <c r="F211" s="59"/>
      <c r="G211" s="94"/>
      <c r="H211" s="60"/>
    </row>
    <row r="212" spans="1:8" s="30" customFormat="1" ht="120" x14ac:dyDescent="0.2">
      <c r="A212" s="80">
        <f>A206+10</f>
        <v>700</v>
      </c>
      <c r="B212" s="57"/>
      <c r="C212" s="85" t="s">
        <v>104</v>
      </c>
      <c r="D212" s="137"/>
      <c r="E212" s="137"/>
      <c r="F212" s="59"/>
      <c r="G212" s="94"/>
      <c r="H212" s="60"/>
    </row>
    <row r="213" spans="1:8" s="30" customFormat="1" ht="12" x14ac:dyDescent="0.2">
      <c r="A213" s="80">
        <f>A212+0.1</f>
        <v>700.1</v>
      </c>
      <c r="B213" s="57"/>
      <c r="C213" s="87" t="s">
        <v>178</v>
      </c>
      <c r="D213" s="137" t="s">
        <v>94</v>
      </c>
      <c r="E213" s="88">
        <v>300</v>
      </c>
      <c r="F213" s="59"/>
      <c r="G213" s="94"/>
      <c r="H213" s="60">
        <f t="shared" ref="H213:H218" si="38">F213*E213</f>
        <v>0</v>
      </c>
    </row>
    <row r="214" spans="1:8" s="30" customFormat="1" ht="12" x14ac:dyDescent="0.2">
      <c r="A214" s="80">
        <f t="shared" ref="A214:A218" si="39">A213+0.1</f>
        <v>700.2</v>
      </c>
      <c r="B214" s="57"/>
      <c r="C214" s="87" t="s">
        <v>179</v>
      </c>
      <c r="D214" s="137" t="s">
        <v>94</v>
      </c>
      <c r="E214" s="88">
        <v>300</v>
      </c>
      <c r="F214" s="59"/>
      <c r="G214" s="94"/>
      <c r="H214" s="60">
        <f t="shared" si="38"/>
        <v>0</v>
      </c>
    </row>
    <row r="215" spans="1:8" s="30" customFormat="1" ht="12" x14ac:dyDescent="0.2">
      <c r="A215" s="80">
        <f t="shared" si="39"/>
        <v>700.30000000000007</v>
      </c>
      <c r="B215" s="57"/>
      <c r="C215" s="87" t="s">
        <v>180</v>
      </c>
      <c r="D215" s="137" t="s">
        <v>94</v>
      </c>
      <c r="E215" s="88">
        <v>300</v>
      </c>
      <c r="F215" s="59"/>
      <c r="G215" s="94"/>
      <c r="H215" s="60">
        <f t="shared" si="38"/>
        <v>0</v>
      </c>
    </row>
    <row r="216" spans="1:8" s="30" customFormat="1" ht="12" x14ac:dyDescent="0.2">
      <c r="A216" s="80">
        <f t="shared" si="39"/>
        <v>700.40000000000009</v>
      </c>
      <c r="B216" s="57"/>
      <c r="C216" s="87" t="s">
        <v>181</v>
      </c>
      <c r="D216" s="137" t="s">
        <v>94</v>
      </c>
      <c r="E216" s="88">
        <v>300</v>
      </c>
      <c r="F216" s="59"/>
      <c r="G216" s="94"/>
      <c r="H216" s="60">
        <f t="shared" si="38"/>
        <v>0</v>
      </c>
    </row>
    <row r="217" spans="1:8" s="30" customFormat="1" ht="12" x14ac:dyDescent="0.2">
      <c r="A217" s="80">
        <f t="shared" si="39"/>
        <v>700.50000000000011</v>
      </c>
      <c r="B217" s="57"/>
      <c r="C217" s="87" t="s">
        <v>182</v>
      </c>
      <c r="D217" s="137" t="s">
        <v>94</v>
      </c>
      <c r="E217" s="137">
        <v>350</v>
      </c>
      <c r="F217" s="59"/>
      <c r="G217" s="94"/>
      <c r="H217" s="60">
        <f t="shared" si="38"/>
        <v>0</v>
      </c>
    </row>
    <row r="218" spans="1:8" s="30" customFormat="1" ht="12" x14ac:dyDescent="0.2">
      <c r="A218" s="80">
        <f t="shared" si="39"/>
        <v>700.60000000000014</v>
      </c>
      <c r="B218" s="57"/>
      <c r="C218" s="87" t="s">
        <v>183</v>
      </c>
      <c r="D218" s="137" t="s">
        <v>94</v>
      </c>
      <c r="E218" s="137">
        <v>150</v>
      </c>
      <c r="F218" s="59"/>
      <c r="G218" s="94"/>
      <c r="H218" s="60">
        <f t="shared" si="38"/>
        <v>0</v>
      </c>
    </row>
    <row r="219" spans="1:8" s="30" customFormat="1" ht="12" x14ac:dyDescent="0.2">
      <c r="A219" s="80"/>
      <c r="B219" s="57"/>
      <c r="C219" s="87"/>
      <c r="D219" s="137"/>
      <c r="E219" s="137"/>
      <c r="F219" s="59"/>
      <c r="G219" s="94"/>
      <c r="H219" s="60"/>
    </row>
    <row r="220" spans="1:8" s="30" customFormat="1" ht="108" customHeight="1" x14ac:dyDescent="0.2">
      <c r="A220" s="80">
        <f>A212+10</f>
        <v>710</v>
      </c>
      <c r="B220" s="57"/>
      <c r="C220" s="85" t="s">
        <v>104</v>
      </c>
      <c r="D220" s="137"/>
      <c r="E220" s="137"/>
      <c r="F220" s="59"/>
      <c r="G220" s="94"/>
      <c r="H220" s="60"/>
    </row>
    <row r="221" spans="1:8" s="30" customFormat="1" ht="12" x14ac:dyDescent="0.2">
      <c r="A221" s="80">
        <f>A220+0.1</f>
        <v>710.1</v>
      </c>
      <c r="B221" s="57"/>
      <c r="C221" s="87" t="s">
        <v>99</v>
      </c>
      <c r="D221" s="137" t="s">
        <v>94</v>
      </c>
      <c r="E221" s="88">
        <v>600</v>
      </c>
      <c r="F221" s="59"/>
      <c r="G221" s="94"/>
      <c r="H221" s="60">
        <f t="shared" ref="H221:H222" si="40">F221*E221</f>
        <v>0</v>
      </c>
    </row>
    <row r="222" spans="1:8" s="30" customFormat="1" ht="12" x14ac:dyDescent="0.2">
      <c r="A222" s="80">
        <f>A221+0.1</f>
        <v>710.2</v>
      </c>
      <c r="B222" s="57"/>
      <c r="C222" s="87" t="s">
        <v>184</v>
      </c>
      <c r="D222" s="137" t="s">
        <v>94</v>
      </c>
      <c r="E222" s="137">
        <v>150</v>
      </c>
      <c r="F222" s="59"/>
      <c r="G222" s="94"/>
      <c r="H222" s="60">
        <f t="shared" si="40"/>
        <v>0</v>
      </c>
    </row>
    <row r="223" spans="1:8" s="30" customFormat="1" ht="12" x14ac:dyDescent="0.2">
      <c r="A223" s="80"/>
      <c r="B223" s="57"/>
      <c r="C223" s="87"/>
      <c r="D223" s="137"/>
      <c r="E223" s="137"/>
      <c r="F223" s="59"/>
      <c r="G223" s="94"/>
      <c r="H223" s="60"/>
    </row>
    <row r="224" spans="1:8" s="30" customFormat="1" ht="84" x14ac:dyDescent="0.2">
      <c r="A224" s="80">
        <f>A220+10</f>
        <v>720</v>
      </c>
      <c r="B224" s="57"/>
      <c r="C224" s="85" t="s">
        <v>249</v>
      </c>
      <c r="D224" s="137"/>
      <c r="E224" s="137"/>
      <c r="F224" s="59"/>
      <c r="G224" s="94"/>
      <c r="H224" s="60"/>
    </row>
    <row r="225" spans="1:8" s="30" customFormat="1" ht="12" x14ac:dyDescent="0.2">
      <c r="A225" s="80">
        <f>A224+0.1</f>
        <v>720.1</v>
      </c>
      <c r="B225" s="57"/>
      <c r="C225" s="87" t="s">
        <v>95</v>
      </c>
      <c r="D225" s="137" t="s">
        <v>21</v>
      </c>
      <c r="E225" s="137">
        <v>40</v>
      </c>
      <c r="F225" s="59"/>
      <c r="G225" s="94"/>
      <c r="H225" s="60">
        <f t="shared" ref="H225" si="41">F225*E225</f>
        <v>0</v>
      </c>
    </row>
    <row r="226" spans="1:8" s="30" customFormat="1" ht="12" x14ac:dyDescent="0.2">
      <c r="A226" s="80"/>
      <c r="B226" s="57"/>
      <c r="C226" s="87"/>
      <c r="D226" s="137"/>
      <c r="E226" s="137"/>
      <c r="F226" s="59"/>
      <c r="G226" s="94"/>
      <c r="H226" s="60"/>
    </row>
    <row r="227" spans="1:8" s="30" customFormat="1" ht="207" customHeight="1" x14ac:dyDescent="0.2">
      <c r="A227" s="80">
        <f>A224+10</f>
        <v>730</v>
      </c>
      <c r="B227" s="57"/>
      <c r="C227" s="86" t="s">
        <v>250</v>
      </c>
      <c r="D227" s="137"/>
      <c r="E227" s="137"/>
      <c r="F227" s="59"/>
      <c r="G227" s="94"/>
      <c r="H227" s="60"/>
    </row>
    <row r="228" spans="1:8" s="30" customFormat="1" ht="36" x14ac:dyDescent="0.2">
      <c r="A228" s="80">
        <f>A227+0.1</f>
        <v>730.1</v>
      </c>
      <c r="B228" s="57"/>
      <c r="C228" s="139" t="s">
        <v>185</v>
      </c>
      <c r="D228" s="137" t="s">
        <v>21</v>
      </c>
      <c r="E228" s="137">
        <v>3</v>
      </c>
      <c r="F228" s="59"/>
      <c r="G228" s="94"/>
      <c r="H228" s="60">
        <f t="shared" ref="H228" si="42">F228*E228</f>
        <v>0</v>
      </c>
    </row>
    <row r="229" spans="1:8" s="30" customFormat="1" ht="12" x14ac:dyDescent="0.2">
      <c r="A229" s="80"/>
      <c r="B229" s="57"/>
      <c r="C229" s="139"/>
      <c r="D229" s="137"/>
      <c r="E229" s="137"/>
      <c r="F229" s="59"/>
      <c r="G229" s="94"/>
      <c r="H229" s="60"/>
    </row>
    <row r="230" spans="1:8" s="30" customFormat="1" ht="120" x14ac:dyDescent="0.2">
      <c r="A230" s="80">
        <f>A227+10</f>
        <v>740</v>
      </c>
      <c r="B230" s="57"/>
      <c r="C230" s="85" t="s">
        <v>251</v>
      </c>
      <c r="D230" s="137"/>
      <c r="E230" s="137"/>
      <c r="F230" s="59"/>
      <c r="G230" s="94"/>
      <c r="H230" s="60"/>
    </row>
    <row r="231" spans="1:8" s="30" customFormat="1" ht="12" x14ac:dyDescent="0.2">
      <c r="A231" s="80">
        <f>A230+0.1</f>
        <v>740.1</v>
      </c>
      <c r="B231" s="57"/>
      <c r="C231" s="87" t="s">
        <v>107</v>
      </c>
      <c r="D231" s="137" t="s">
        <v>22</v>
      </c>
      <c r="E231" s="137">
        <v>250</v>
      </c>
      <c r="F231" s="59"/>
      <c r="G231" s="94"/>
      <c r="H231" s="60">
        <f t="shared" ref="H231" si="43">F231*E231</f>
        <v>0</v>
      </c>
    </row>
    <row r="232" spans="1:8" s="30" customFormat="1" ht="12" x14ac:dyDescent="0.2">
      <c r="A232" s="80"/>
      <c r="B232" s="57"/>
      <c r="C232" s="139"/>
      <c r="D232" s="137"/>
      <c r="E232" s="137"/>
      <c r="F232" s="59"/>
      <c r="G232" s="94"/>
      <c r="H232" s="60"/>
    </row>
    <row r="233" spans="1:8" s="30" customFormat="1" ht="120" x14ac:dyDescent="0.2">
      <c r="A233" s="80">
        <f>A230+10</f>
        <v>750</v>
      </c>
      <c r="B233" s="57"/>
      <c r="C233" s="85" t="s">
        <v>252</v>
      </c>
      <c r="D233" s="137"/>
      <c r="E233" s="137"/>
      <c r="F233" s="59"/>
      <c r="G233" s="94"/>
      <c r="H233" s="60"/>
    </row>
    <row r="234" spans="1:8" s="30" customFormat="1" ht="12" x14ac:dyDescent="0.2">
      <c r="A234" s="80">
        <f>A233+0.1</f>
        <v>750.1</v>
      </c>
      <c r="B234" s="57"/>
      <c r="C234" s="87" t="s">
        <v>96</v>
      </c>
      <c r="D234" s="137" t="s">
        <v>97</v>
      </c>
      <c r="E234" s="137">
        <v>15</v>
      </c>
      <c r="F234" s="59"/>
      <c r="G234" s="94"/>
      <c r="H234" s="60">
        <f t="shared" ref="H234" si="44">F234*E234</f>
        <v>0</v>
      </c>
    </row>
    <row r="235" spans="1:8" s="30" customFormat="1" ht="12" x14ac:dyDescent="0.2">
      <c r="A235" s="80"/>
      <c r="B235" s="57"/>
      <c r="C235" s="87"/>
      <c r="D235" s="137"/>
      <c r="E235" s="137"/>
      <c r="F235" s="59"/>
      <c r="G235" s="94"/>
      <c r="H235" s="60"/>
    </row>
    <row r="236" spans="1:8" s="30" customFormat="1" ht="108" x14ac:dyDescent="0.2">
      <c r="A236" s="80">
        <f>A233+10</f>
        <v>760</v>
      </c>
      <c r="B236" s="57"/>
      <c r="C236" s="85" t="s">
        <v>322</v>
      </c>
      <c r="D236" s="137"/>
      <c r="E236" s="137"/>
      <c r="F236" s="59"/>
      <c r="G236" s="94"/>
      <c r="H236" s="60"/>
    </row>
    <row r="237" spans="1:8" s="30" customFormat="1" ht="12" x14ac:dyDescent="0.2">
      <c r="A237" s="80">
        <f>A236+0.1</f>
        <v>760.1</v>
      </c>
      <c r="B237" s="57"/>
      <c r="C237" s="87" t="s">
        <v>96</v>
      </c>
      <c r="D237" s="137" t="s">
        <v>21</v>
      </c>
      <c r="E237" s="137">
        <v>10</v>
      </c>
      <c r="F237" s="59"/>
      <c r="G237" s="94"/>
      <c r="H237" s="60">
        <f t="shared" ref="H237" si="45">F237*E237</f>
        <v>0</v>
      </c>
    </row>
    <row r="238" spans="1:8" s="30" customFormat="1" ht="12" x14ac:dyDescent="0.2">
      <c r="A238" s="80"/>
      <c r="B238" s="57"/>
      <c r="C238" s="87"/>
      <c r="D238" s="137"/>
      <c r="E238" s="137"/>
      <c r="F238" s="59"/>
      <c r="G238" s="94"/>
      <c r="H238" s="60"/>
    </row>
    <row r="239" spans="1:8" s="30" customFormat="1" ht="120" x14ac:dyDescent="0.2">
      <c r="A239" s="80">
        <f>A236+10</f>
        <v>770</v>
      </c>
      <c r="B239" s="57"/>
      <c r="C239" s="85" t="s">
        <v>323</v>
      </c>
      <c r="D239" s="137"/>
      <c r="E239" s="137"/>
      <c r="F239" s="59"/>
      <c r="G239" s="94"/>
      <c r="H239" s="60"/>
    </row>
    <row r="240" spans="1:8" s="30" customFormat="1" ht="12" x14ac:dyDescent="0.2">
      <c r="A240" s="80">
        <f>A239+0.1</f>
        <v>770.1</v>
      </c>
      <c r="B240" s="57"/>
      <c r="C240" s="87" t="s">
        <v>186</v>
      </c>
      <c r="D240" s="137" t="s">
        <v>80</v>
      </c>
      <c r="E240" s="137">
        <v>20</v>
      </c>
      <c r="F240" s="59"/>
      <c r="G240" s="94"/>
      <c r="H240" s="60">
        <f t="shared" ref="H240" si="46">F240*E240</f>
        <v>0</v>
      </c>
    </row>
    <row r="241" spans="1:8" s="30" customFormat="1" ht="12" x14ac:dyDescent="0.2">
      <c r="A241" s="80"/>
      <c r="B241" s="57"/>
      <c r="C241" s="87"/>
      <c r="D241" s="137"/>
      <c r="E241" s="137"/>
      <c r="F241" s="59"/>
      <c r="G241" s="94"/>
      <c r="H241" s="60"/>
    </row>
    <row r="242" spans="1:8" s="30" customFormat="1" ht="96" x14ac:dyDescent="0.2">
      <c r="A242" s="80">
        <f>A239+10</f>
        <v>780</v>
      </c>
      <c r="B242" s="57"/>
      <c r="C242" s="85" t="s">
        <v>253</v>
      </c>
      <c r="D242" s="137"/>
      <c r="E242" s="137"/>
      <c r="F242" s="59"/>
      <c r="G242" s="94"/>
      <c r="H242" s="60"/>
    </row>
    <row r="243" spans="1:8" s="30" customFormat="1" ht="12" x14ac:dyDescent="0.2">
      <c r="A243" s="80">
        <f>A242+0.1</f>
        <v>780.1</v>
      </c>
      <c r="B243" s="57"/>
      <c r="C243" s="87" t="s">
        <v>108</v>
      </c>
      <c r="D243" s="137" t="s">
        <v>21</v>
      </c>
      <c r="E243" s="137">
        <v>12</v>
      </c>
      <c r="F243" s="59"/>
      <c r="G243" s="94"/>
      <c r="H243" s="60">
        <f t="shared" ref="H243" si="47">F243*E243</f>
        <v>0</v>
      </c>
    </row>
    <row r="244" spans="1:8" s="30" customFormat="1" ht="12" x14ac:dyDescent="0.2">
      <c r="A244" s="80"/>
      <c r="B244" s="57"/>
      <c r="C244" s="87"/>
      <c r="D244" s="137"/>
      <c r="E244" s="137"/>
      <c r="F244" s="59"/>
      <c r="G244" s="94"/>
      <c r="H244" s="60"/>
    </row>
    <row r="245" spans="1:8" s="30" customFormat="1" ht="96" x14ac:dyDescent="0.2">
      <c r="A245" s="80">
        <f>A242+10</f>
        <v>790</v>
      </c>
      <c r="B245" s="57"/>
      <c r="C245" s="85" t="s">
        <v>254</v>
      </c>
      <c r="D245" s="137"/>
      <c r="E245" s="137"/>
      <c r="F245" s="59"/>
      <c r="G245" s="94"/>
      <c r="H245" s="60"/>
    </row>
    <row r="246" spans="1:8" s="30" customFormat="1" ht="12" x14ac:dyDescent="0.2">
      <c r="A246" s="80">
        <f>A245+0.1</f>
        <v>790.1</v>
      </c>
      <c r="B246" s="57"/>
      <c r="C246" s="87" t="s">
        <v>187</v>
      </c>
      <c r="D246" s="137" t="s">
        <v>21</v>
      </c>
      <c r="E246" s="137">
        <v>220</v>
      </c>
      <c r="F246" s="59"/>
      <c r="G246" s="94"/>
      <c r="H246" s="60">
        <f t="shared" ref="H246" si="48">F246*E246</f>
        <v>0</v>
      </c>
    </row>
    <row r="247" spans="1:8" s="30" customFormat="1" ht="12" x14ac:dyDescent="0.2">
      <c r="A247" s="80"/>
      <c r="B247" s="57"/>
      <c r="C247" s="87"/>
      <c r="D247" s="137"/>
      <c r="E247" s="137"/>
      <c r="F247" s="59"/>
      <c r="G247" s="94"/>
      <c r="H247" s="60"/>
    </row>
    <row r="248" spans="1:8" s="30" customFormat="1" ht="96" x14ac:dyDescent="0.2">
      <c r="A248" s="80">
        <f>A245+10</f>
        <v>800</v>
      </c>
      <c r="B248" s="57"/>
      <c r="C248" s="85" t="s">
        <v>255</v>
      </c>
      <c r="D248" s="137"/>
      <c r="E248" s="137"/>
      <c r="F248" s="59"/>
      <c r="G248" s="94"/>
      <c r="H248" s="60"/>
    </row>
    <row r="249" spans="1:8" s="30" customFormat="1" ht="12" x14ac:dyDescent="0.2">
      <c r="A249" s="80">
        <f>A248+0.1</f>
        <v>800.1</v>
      </c>
      <c r="B249" s="57"/>
      <c r="C249" s="87" t="s">
        <v>188</v>
      </c>
      <c r="D249" s="137" t="s">
        <v>21</v>
      </c>
      <c r="E249" s="137">
        <v>16</v>
      </c>
      <c r="F249" s="59"/>
      <c r="G249" s="94"/>
      <c r="H249" s="60">
        <f t="shared" ref="H249" si="49">F249*E249</f>
        <v>0</v>
      </c>
    </row>
    <row r="250" spans="1:8" s="30" customFormat="1" ht="12" x14ac:dyDescent="0.2">
      <c r="A250" s="80"/>
      <c r="B250" s="57"/>
      <c r="C250" s="87"/>
      <c r="D250" s="137"/>
      <c r="E250" s="137"/>
      <c r="F250" s="59"/>
      <c r="G250" s="94"/>
      <c r="H250" s="60"/>
    </row>
    <row r="251" spans="1:8" s="30" customFormat="1" ht="84.75" customHeight="1" x14ac:dyDescent="0.2">
      <c r="A251" s="80">
        <f>A248+10</f>
        <v>810</v>
      </c>
      <c r="B251" s="57"/>
      <c r="C251" s="85" t="s">
        <v>256</v>
      </c>
      <c r="D251" s="137"/>
      <c r="E251" s="137"/>
      <c r="F251" s="59"/>
      <c r="G251" s="94"/>
      <c r="H251" s="60"/>
    </row>
    <row r="252" spans="1:8" s="30" customFormat="1" ht="12" x14ac:dyDescent="0.2">
      <c r="A252" s="80">
        <f>A251+0.1</f>
        <v>810.1</v>
      </c>
      <c r="B252" s="57"/>
      <c r="C252" s="87" t="s">
        <v>189</v>
      </c>
      <c r="D252" s="137" t="s">
        <v>21</v>
      </c>
      <c r="E252" s="137">
        <v>6</v>
      </c>
      <c r="F252" s="59"/>
      <c r="G252" s="94"/>
      <c r="H252" s="60">
        <f t="shared" ref="H252:H253" si="50">F252*E252</f>
        <v>0</v>
      </c>
    </row>
    <row r="253" spans="1:8" s="30" customFormat="1" ht="12" x14ac:dyDescent="0.2">
      <c r="A253" s="80">
        <f>A252+0.1</f>
        <v>810.2</v>
      </c>
      <c r="B253" s="57"/>
      <c r="C253" s="87" t="s">
        <v>190</v>
      </c>
      <c r="D253" s="137" t="s">
        <v>21</v>
      </c>
      <c r="E253" s="137">
        <v>6</v>
      </c>
      <c r="F253" s="59"/>
      <c r="G253" s="94"/>
      <c r="H253" s="60">
        <f t="shared" si="50"/>
        <v>0</v>
      </c>
    </row>
    <row r="254" spans="1:8" s="30" customFormat="1" ht="12" x14ac:dyDescent="0.2">
      <c r="A254" s="80"/>
      <c r="B254" s="57"/>
      <c r="C254" s="87"/>
      <c r="D254" s="137"/>
      <c r="E254" s="137"/>
      <c r="F254" s="59"/>
      <c r="G254" s="94"/>
      <c r="H254" s="60"/>
    </row>
    <row r="255" spans="1:8" s="30" customFormat="1" ht="132" x14ac:dyDescent="0.2">
      <c r="A255" s="80">
        <f>A251+10</f>
        <v>820</v>
      </c>
      <c r="B255" s="57"/>
      <c r="C255" s="85" t="s">
        <v>257</v>
      </c>
      <c r="D255" s="137"/>
      <c r="E255" s="137"/>
      <c r="F255" s="59"/>
      <c r="G255" s="94"/>
      <c r="H255" s="60"/>
    </row>
    <row r="256" spans="1:8" s="30" customFormat="1" ht="12" x14ac:dyDescent="0.2">
      <c r="A256" s="80">
        <f>A255+0.1</f>
        <v>820.1</v>
      </c>
      <c r="B256" s="57"/>
      <c r="C256" s="87" t="s">
        <v>108</v>
      </c>
      <c r="D256" s="137" t="s">
        <v>22</v>
      </c>
      <c r="E256" s="88">
        <v>6</v>
      </c>
      <c r="F256" s="59"/>
      <c r="G256" s="94"/>
      <c r="H256" s="60">
        <f t="shared" ref="H256" si="51">F256*E256</f>
        <v>0</v>
      </c>
    </row>
    <row r="257" spans="1:8" s="30" customFormat="1" ht="12" x14ac:dyDescent="0.2">
      <c r="A257" s="80"/>
      <c r="B257" s="57"/>
      <c r="C257" s="87"/>
      <c r="D257" s="137"/>
      <c r="E257" s="137"/>
      <c r="F257" s="59"/>
      <c r="G257" s="94"/>
      <c r="H257" s="60"/>
    </row>
    <row r="258" spans="1:8" s="30" customFormat="1" ht="96" x14ac:dyDescent="0.2">
      <c r="A258" s="80">
        <f>A255+10</f>
        <v>830</v>
      </c>
      <c r="B258" s="57"/>
      <c r="C258" s="85" t="s">
        <v>258</v>
      </c>
      <c r="D258" s="137"/>
      <c r="E258" s="137"/>
      <c r="F258" s="59"/>
      <c r="G258" s="94"/>
      <c r="H258" s="60"/>
    </row>
    <row r="259" spans="1:8" s="30" customFormat="1" ht="12" x14ac:dyDescent="0.2">
      <c r="A259" s="80">
        <f>A258+0.1</f>
        <v>830.1</v>
      </c>
      <c r="B259" s="57"/>
      <c r="C259" s="87" t="s">
        <v>118</v>
      </c>
      <c r="D259" s="137" t="s">
        <v>21</v>
      </c>
      <c r="E259" s="88">
        <v>60</v>
      </c>
      <c r="F259" s="59"/>
      <c r="G259" s="94"/>
      <c r="H259" s="60">
        <f t="shared" ref="H259:H260" si="52">F259*E259</f>
        <v>0</v>
      </c>
    </row>
    <row r="260" spans="1:8" s="30" customFormat="1" ht="12" x14ac:dyDescent="0.2">
      <c r="A260" s="80">
        <f>A259+0.1</f>
        <v>830.2</v>
      </c>
      <c r="B260" s="57"/>
      <c r="C260" s="87" t="s">
        <v>109</v>
      </c>
      <c r="D260" s="137" t="s">
        <v>21</v>
      </c>
      <c r="E260" s="88">
        <v>60</v>
      </c>
      <c r="F260" s="59"/>
      <c r="G260" s="94"/>
      <c r="H260" s="60">
        <f t="shared" si="52"/>
        <v>0</v>
      </c>
    </row>
    <row r="261" spans="1:8" s="30" customFormat="1" ht="12" x14ac:dyDescent="0.2">
      <c r="A261" s="80"/>
      <c r="B261" s="57"/>
      <c r="C261" s="87"/>
      <c r="D261" s="137"/>
      <c r="E261" s="137"/>
      <c r="F261" s="59"/>
      <c r="G261" s="94"/>
      <c r="H261" s="60"/>
    </row>
    <row r="262" spans="1:8" s="30" customFormat="1" ht="85.5" customHeight="1" x14ac:dyDescent="0.2">
      <c r="A262" s="80">
        <f>A258+10</f>
        <v>840</v>
      </c>
      <c r="B262" s="57"/>
      <c r="C262" s="85" t="s">
        <v>259</v>
      </c>
      <c r="D262" s="137"/>
      <c r="E262" s="137"/>
      <c r="F262" s="59"/>
      <c r="G262" s="94"/>
      <c r="H262" s="60"/>
    </row>
    <row r="263" spans="1:8" s="30" customFormat="1" ht="12" x14ac:dyDescent="0.2">
      <c r="A263" s="80">
        <f>A262+0.1</f>
        <v>840.1</v>
      </c>
      <c r="B263" s="57"/>
      <c r="C263" s="87" t="s">
        <v>98</v>
      </c>
      <c r="D263" s="137" t="s">
        <v>21</v>
      </c>
      <c r="E263" s="88">
        <v>60</v>
      </c>
      <c r="F263" s="59"/>
      <c r="G263" s="94"/>
      <c r="H263" s="60">
        <f t="shared" ref="H263" si="53">F263*E263</f>
        <v>0</v>
      </c>
    </row>
    <row r="264" spans="1:8" s="30" customFormat="1" ht="12" x14ac:dyDescent="0.2">
      <c r="A264" s="80"/>
      <c r="B264" s="57"/>
      <c r="C264" s="87"/>
      <c r="D264" s="137"/>
      <c r="E264" s="137"/>
      <c r="F264" s="59"/>
      <c r="G264" s="94"/>
      <c r="H264" s="60"/>
    </row>
    <row r="265" spans="1:8" s="30" customFormat="1" ht="108" x14ac:dyDescent="0.2">
      <c r="A265" s="80">
        <f>A262+10</f>
        <v>850</v>
      </c>
      <c r="B265" s="57"/>
      <c r="C265" s="85" t="s">
        <v>260</v>
      </c>
      <c r="D265" s="137"/>
      <c r="E265" s="137"/>
      <c r="F265" s="59"/>
      <c r="G265" s="94"/>
      <c r="H265" s="60"/>
    </row>
    <row r="266" spans="1:8" s="30" customFormat="1" ht="24" x14ac:dyDescent="0.2">
      <c r="A266" s="80">
        <f>A265+0.1</f>
        <v>850.1</v>
      </c>
      <c r="B266" s="57"/>
      <c r="C266" s="87" t="s">
        <v>191</v>
      </c>
      <c r="D266" s="137" t="s">
        <v>80</v>
      </c>
      <c r="E266" s="137">
        <v>60</v>
      </c>
      <c r="F266" s="59"/>
      <c r="G266" s="94"/>
      <c r="H266" s="60">
        <f t="shared" ref="H266:H273" si="54">F266*E266</f>
        <v>0</v>
      </c>
    </row>
    <row r="267" spans="1:8" s="30" customFormat="1" ht="24" x14ac:dyDescent="0.2">
      <c r="A267" s="80">
        <f t="shared" ref="A267:A273" si="55">A266+0.1</f>
        <v>850.2</v>
      </c>
      <c r="B267" s="57"/>
      <c r="C267" s="87" t="s">
        <v>192</v>
      </c>
      <c r="D267" s="137" t="s">
        <v>80</v>
      </c>
      <c r="E267" s="137">
        <v>20</v>
      </c>
      <c r="F267" s="59"/>
      <c r="G267" s="94"/>
      <c r="H267" s="60">
        <f t="shared" si="54"/>
        <v>0</v>
      </c>
    </row>
    <row r="268" spans="1:8" s="30" customFormat="1" ht="24" x14ac:dyDescent="0.2">
      <c r="A268" s="80">
        <f t="shared" si="55"/>
        <v>850.30000000000007</v>
      </c>
      <c r="B268" s="57"/>
      <c r="C268" s="87" t="s">
        <v>193</v>
      </c>
      <c r="D268" s="137" t="s">
        <v>80</v>
      </c>
      <c r="E268" s="137">
        <v>30</v>
      </c>
      <c r="F268" s="59"/>
      <c r="G268" s="94"/>
      <c r="H268" s="60">
        <f t="shared" si="54"/>
        <v>0</v>
      </c>
    </row>
    <row r="269" spans="1:8" s="30" customFormat="1" ht="24" x14ac:dyDescent="0.2">
      <c r="A269" s="80">
        <f t="shared" si="55"/>
        <v>850.40000000000009</v>
      </c>
      <c r="B269" s="57"/>
      <c r="C269" s="87" t="s">
        <v>194</v>
      </c>
      <c r="D269" s="137" t="s">
        <v>80</v>
      </c>
      <c r="E269" s="137">
        <v>15</v>
      </c>
      <c r="F269" s="59"/>
      <c r="G269" s="94"/>
      <c r="H269" s="60">
        <f t="shared" si="54"/>
        <v>0</v>
      </c>
    </row>
    <row r="270" spans="1:8" s="30" customFormat="1" ht="24" x14ac:dyDescent="0.2">
      <c r="A270" s="80">
        <f t="shared" si="55"/>
        <v>850.50000000000011</v>
      </c>
      <c r="B270" s="57"/>
      <c r="C270" s="87" t="s">
        <v>195</v>
      </c>
      <c r="D270" s="137" t="s">
        <v>97</v>
      </c>
      <c r="E270" s="137">
        <v>10</v>
      </c>
      <c r="F270" s="59"/>
      <c r="G270" s="94"/>
      <c r="H270" s="60">
        <f t="shared" si="54"/>
        <v>0</v>
      </c>
    </row>
    <row r="271" spans="1:8" s="30" customFormat="1" ht="12" x14ac:dyDescent="0.2">
      <c r="A271" s="80">
        <f t="shared" si="55"/>
        <v>850.60000000000014</v>
      </c>
      <c r="B271" s="57"/>
      <c r="C271" s="87" t="s">
        <v>196</v>
      </c>
      <c r="D271" s="137" t="s">
        <v>21</v>
      </c>
      <c r="E271" s="137">
        <v>100</v>
      </c>
      <c r="F271" s="59"/>
      <c r="G271" s="94"/>
      <c r="H271" s="60">
        <f t="shared" si="54"/>
        <v>0</v>
      </c>
    </row>
    <row r="272" spans="1:8" s="30" customFormat="1" ht="12" x14ac:dyDescent="0.2">
      <c r="A272" s="80">
        <f t="shared" si="55"/>
        <v>850.70000000000016</v>
      </c>
      <c r="B272" s="57"/>
      <c r="C272" s="87" t="s">
        <v>197</v>
      </c>
      <c r="D272" s="137" t="s">
        <v>21</v>
      </c>
      <c r="E272" s="137">
        <v>400</v>
      </c>
      <c r="F272" s="59"/>
      <c r="G272" s="94"/>
      <c r="H272" s="60">
        <f t="shared" si="54"/>
        <v>0</v>
      </c>
    </row>
    <row r="273" spans="1:8" s="30" customFormat="1" ht="12" x14ac:dyDescent="0.2">
      <c r="A273" s="80">
        <f t="shared" si="55"/>
        <v>850.80000000000018</v>
      </c>
      <c r="B273" s="57"/>
      <c r="C273" s="87" t="s">
        <v>198</v>
      </c>
      <c r="D273" s="137" t="s">
        <v>21</v>
      </c>
      <c r="E273" s="137">
        <v>30</v>
      </c>
      <c r="F273" s="59"/>
      <c r="G273" s="94"/>
      <c r="H273" s="60">
        <f t="shared" si="54"/>
        <v>0</v>
      </c>
    </row>
    <row r="274" spans="1:8" s="30" customFormat="1" ht="12" x14ac:dyDescent="0.2">
      <c r="A274" s="80"/>
      <c r="B274" s="57"/>
      <c r="C274" s="87"/>
      <c r="D274" s="137"/>
      <c r="E274" s="137"/>
      <c r="F274" s="59"/>
      <c r="G274" s="94"/>
      <c r="H274" s="60"/>
    </row>
    <row r="275" spans="1:8" s="30" customFormat="1" ht="108" x14ac:dyDescent="0.2">
      <c r="A275" s="80">
        <f>A265+10</f>
        <v>860</v>
      </c>
      <c r="B275" s="57"/>
      <c r="C275" s="85" t="s">
        <v>324</v>
      </c>
      <c r="D275" s="137"/>
      <c r="E275" s="137"/>
      <c r="F275" s="59"/>
      <c r="G275" s="94"/>
      <c r="H275" s="60"/>
    </row>
    <row r="276" spans="1:8" s="30" customFormat="1" ht="24" x14ac:dyDescent="0.2">
      <c r="A276" s="80">
        <f>A275+0.1</f>
        <v>860.1</v>
      </c>
      <c r="B276" s="57"/>
      <c r="C276" s="87" t="s">
        <v>199</v>
      </c>
      <c r="D276" s="137" t="s">
        <v>21</v>
      </c>
      <c r="E276" s="137">
        <v>4</v>
      </c>
      <c r="F276" s="59"/>
      <c r="G276" s="94"/>
      <c r="H276" s="60">
        <f t="shared" ref="H276" si="56">F276*E276</f>
        <v>0</v>
      </c>
    </row>
    <row r="277" spans="1:8" s="30" customFormat="1" ht="12" x14ac:dyDescent="0.2">
      <c r="A277" s="80"/>
      <c r="B277" s="57"/>
      <c r="C277" s="87"/>
      <c r="D277" s="137"/>
      <c r="E277" s="137"/>
      <c r="F277" s="59"/>
      <c r="G277" s="94"/>
      <c r="H277" s="60"/>
    </row>
    <row r="278" spans="1:8" s="30" customFormat="1" ht="93.75" customHeight="1" x14ac:dyDescent="0.2">
      <c r="A278" s="80">
        <f>A275+10</f>
        <v>870</v>
      </c>
      <c r="B278" s="57"/>
      <c r="C278" s="85" t="s">
        <v>119</v>
      </c>
      <c r="D278" s="137"/>
      <c r="E278" s="137"/>
      <c r="F278" s="59"/>
      <c r="G278" s="94"/>
      <c r="H278" s="60"/>
    </row>
    <row r="279" spans="1:8" s="30" customFormat="1" ht="12" x14ac:dyDescent="0.2">
      <c r="A279" s="80">
        <f>A278+0.1</f>
        <v>870.1</v>
      </c>
      <c r="B279" s="57"/>
      <c r="C279" s="87" t="s">
        <v>200</v>
      </c>
      <c r="D279" s="137" t="s">
        <v>94</v>
      </c>
      <c r="E279" s="137">
        <v>10</v>
      </c>
      <c r="F279" s="59"/>
      <c r="G279" s="94"/>
      <c r="H279" s="60">
        <f t="shared" ref="H279:H280" si="57">F279*E279</f>
        <v>0</v>
      </c>
    </row>
    <row r="280" spans="1:8" s="30" customFormat="1" ht="12" x14ac:dyDescent="0.2">
      <c r="A280" s="80">
        <f>A279+0.1</f>
        <v>870.2</v>
      </c>
      <c r="B280" s="57"/>
      <c r="C280" s="87" t="s">
        <v>201</v>
      </c>
      <c r="D280" s="137" t="s">
        <v>94</v>
      </c>
      <c r="E280" s="137">
        <v>4</v>
      </c>
      <c r="F280" s="59"/>
      <c r="G280" s="94"/>
      <c r="H280" s="60">
        <f t="shared" si="57"/>
        <v>0</v>
      </c>
    </row>
    <row r="281" spans="1:8" s="30" customFormat="1" ht="12" x14ac:dyDescent="0.2">
      <c r="A281" s="80"/>
      <c r="B281" s="57"/>
      <c r="C281" s="87"/>
      <c r="D281" s="137"/>
      <c r="E281" s="137"/>
      <c r="F281" s="59"/>
      <c r="G281" s="94"/>
      <c r="H281" s="60"/>
    </row>
    <row r="282" spans="1:8" s="30" customFormat="1" ht="108" x14ac:dyDescent="0.2">
      <c r="A282" s="80">
        <f>A278+10</f>
        <v>880</v>
      </c>
      <c r="B282" s="57"/>
      <c r="C282" s="85" t="s">
        <v>120</v>
      </c>
      <c r="D282" s="137"/>
      <c r="E282" s="137"/>
      <c r="F282" s="59"/>
      <c r="G282" s="94"/>
      <c r="H282" s="60"/>
    </row>
    <row r="283" spans="1:8" s="30" customFormat="1" ht="12" x14ac:dyDescent="0.2">
      <c r="A283" s="80">
        <f>A282+0.1</f>
        <v>880.1</v>
      </c>
      <c r="B283" s="57"/>
      <c r="C283" s="87" t="s">
        <v>202</v>
      </c>
      <c r="D283" s="137" t="s">
        <v>21</v>
      </c>
      <c r="E283" s="137">
        <v>10</v>
      </c>
      <c r="F283" s="59"/>
      <c r="G283" s="94"/>
      <c r="H283" s="60">
        <f t="shared" ref="H283:H286" si="58">F283*E283</f>
        <v>0</v>
      </c>
    </row>
    <row r="284" spans="1:8" s="30" customFormat="1" ht="12" x14ac:dyDescent="0.2">
      <c r="A284" s="80">
        <f t="shared" ref="A284:A286" si="59">A283+0.1</f>
        <v>880.2</v>
      </c>
      <c r="B284" s="57"/>
      <c r="C284" s="87" t="s">
        <v>203</v>
      </c>
      <c r="D284" s="137" t="s">
        <v>21</v>
      </c>
      <c r="E284" s="137">
        <v>2</v>
      </c>
      <c r="F284" s="59"/>
      <c r="G284" s="94"/>
      <c r="H284" s="60">
        <f t="shared" si="58"/>
        <v>0</v>
      </c>
    </row>
    <row r="285" spans="1:8" s="30" customFormat="1" ht="12" x14ac:dyDescent="0.2">
      <c r="A285" s="80">
        <f t="shared" si="59"/>
        <v>880.30000000000007</v>
      </c>
      <c r="B285" s="57"/>
      <c r="C285" s="87" t="s">
        <v>204</v>
      </c>
      <c r="D285" s="137" t="s">
        <v>21</v>
      </c>
      <c r="E285" s="137">
        <v>10</v>
      </c>
      <c r="F285" s="59"/>
      <c r="G285" s="94"/>
      <c r="H285" s="60">
        <f t="shared" si="58"/>
        <v>0</v>
      </c>
    </row>
    <row r="286" spans="1:8" s="30" customFormat="1" ht="12" x14ac:dyDescent="0.2">
      <c r="A286" s="80">
        <f t="shared" si="59"/>
        <v>880.40000000000009</v>
      </c>
      <c r="B286" s="57"/>
      <c r="C286" s="87" t="s">
        <v>205</v>
      </c>
      <c r="D286" s="137" t="s">
        <v>21</v>
      </c>
      <c r="E286" s="137">
        <v>2</v>
      </c>
      <c r="F286" s="59"/>
      <c r="G286" s="94"/>
      <c r="H286" s="60">
        <f t="shared" si="58"/>
        <v>0</v>
      </c>
    </row>
    <row r="287" spans="1:8" s="30" customFormat="1" ht="12" x14ac:dyDescent="0.2">
      <c r="A287" s="80"/>
      <c r="B287" s="57"/>
      <c r="C287" s="87"/>
      <c r="D287" s="137"/>
      <c r="E287" s="137"/>
      <c r="F287" s="59"/>
      <c r="G287" s="94"/>
      <c r="H287" s="60"/>
    </row>
    <row r="288" spans="1:8" s="30" customFormat="1" ht="108" x14ac:dyDescent="0.2">
      <c r="A288" s="80">
        <f>A282+10</f>
        <v>890</v>
      </c>
      <c r="B288" s="57"/>
      <c r="C288" s="86" t="s">
        <v>105</v>
      </c>
      <c r="D288" s="137"/>
      <c r="E288" s="137"/>
      <c r="F288" s="59"/>
      <c r="G288" s="94"/>
      <c r="H288" s="60"/>
    </row>
    <row r="289" spans="1:8" s="30" customFormat="1" ht="36" x14ac:dyDescent="0.2">
      <c r="A289" s="80">
        <f>A288+0.1</f>
        <v>890.1</v>
      </c>
      <c r="B289" s="57"/>
      <c r="C289" s="140" t="s">
        <v>206</v>
      </c>
      <c r="D289" s="137" t="s">
        <v>21</v>
      </c>
      <c r="E289" s="137">
        <v>60</v>
      </c>
      <c r="F289" s="59"/>
      <c r="G289" s="94"/>
      <c r="H289" s="60">
        <f t="shared" ref="H289" si="60">F289*E289</f>
        <v>0</v>
      </c>
    </row>
    <row r="290" spans="1:8" s="30" customFormat="1" ht="12" x14ac:dyDescent="0.2">
      <c r="A290" s="80"/>
      <c r="B290" s="57"/>
      <c r="C290" s="140"/>
      <c r="D290" s="137"/>
      <c r="E290" s="137"/>
      <c r="F290" s="59"/>
      <c r="G290" s="94"/>
      <c r="H290" s="60"/>
    </row>
    <row r="291" spans="1:8" s="30" customFormat="1" ht="148.5" customHeight="1" x14ac:dyDescent="0.2">
      <c r="A291" s="80">
        <f>A288+10</f>
        <v>900</v>
      </c>
      <c r="B291" s="57"/>
      <c r="C291" s="141" t="s">
        <v>325</v>
      </c>
      <c r="D291" s="137"/>
      <c r="E291" s="137"/>
      <c r="F291" s="59"/>
      <c r="G291" s="94"/>
      <c r="H291" s="60"/>
    </row>
    <row r="292" spans="1:8" s="30" customFormat="1" ht="24" x14ac:dyDescent="0.2">
      <c r="A292" s="80">
        <f>A291+0.1</f>
        <v>900.1</v>
      </c>
      <c r="B292" s="57"/>
      <c r="C292" s="142" t="s">
        <v>317</v>
      </c>
      <c r="D292" s="137" t="s">
        <v>22</v>
      </c>
      <c r="E292" s="137">
        <v>60</v>
      </c>
      <c r="F292" s="59"/>
      <c r="G292" s="94"/>
      <c r="H292" s="60">
        <f t="shared" ref="H292" si="61">F292*E292</f>
        <v>0</v>
      </c>
    </row>
    <row r="293" spans="1:8" s="30" customFormat="1" ht="12" x14ac:dyDescent="0.2">
      <c r="A293" s="80"/>
      <c r="B293" s="57"/>
      <c r="C293" s="142"/>
      <c r="D293" s="137"/>
      <c r="E293" s="137"/>
      <c r="F293" s="59"/>
      <c r="G293" s="94"/>
      <c r="H293" s="60"/>
    </row>
    <row r="294" spans="1:8" s="30" customFormat="1" ht="84" x14ac:dyDescent="0.2">
      <c r="A294" s="80">
        <f>A291+10</f>
        <v>910</v>
      </c>
      <c r="B294" s="57"/>
      <c r="C294" s="141" t="s">
        <v>326</v>
      </c>
      <c r="D294" s="137"/>
      <c r="E294" s="137"/>
      <c r="F294" s="59"/>
      <c r="G294" s="94"/>
      <c r="H294" s="60"/>
    </row>
    <row r="295" spans="1:8" s="30" customFormat="1" ht="24" x14ac:dyDescent="0.2">
      <c r="A295" s="80">
        <f>A294+0.1</f>
        <v>910.1</v>
      </c>
      <c r="B295" s="57"/>
      <c r="C295" s="142" t="s">
        <v>100</v>
      </c>
      <c r="D295" s="137" t="s">
        <v>94</v>
      </c>
      <c r="E295" s="137">
        <v>60</v>
      </c>
      <c r="F295" s="59"/>
      <c r="G295" s="94"/>
      <c r="H295" s="60">
        <f t="shared" ref="H295:H296" si="62">F295*E295</f>
        <v>0</v>
      </c>
    </row>
    <row r="296" spans="1:8" s="30" customFormat="1" ht="12" x14ac:dyDescent="0.2">
      <c r="A296" s="80">
        <f>A295+0.1</f>
        <v>910.2</v>
      </c>
      <c r="B296" s="57"/>
      <c r="C296" s="142" t="s">
        <v>101</v>
      </c>
      <c r="D296" s="137" t="s">
        <v>94</v>
      </c>
      <c r="E296" s="137">
        <v>60</v>
      </c>
      <c r="F296" s="59"/>
      <c r="G296" s="94"/>
      <c r="H296" s="60">
        <f t="shared" si="62"/>
        <v>0</v>
      </c>
    </row>
    <row r="297" spans="1:8" s="30" customFormat="1" ht="12" x14ac:dyDescent="0.2">
      <c r="A297" s="80"/>
      <c r="B297" s="57"/>
      <c r="C297" s="87"/>
      <c r="D297" s="137"/>
      <c r="E297" s="137"/>
      <c r="F297" s="59"/>
      <c r="G297" s="94"/>
      <c r="H297" s="60"/>
    </row>
    <row r="298" spans="1:8" s="30" customFormat="1" ht="12" x14ac:dyDescent="0.2">
      <c r="A298" s="80">
        <f>A294+10</f>
        <v>920</v>
      </c>
      <c r="B298" s="57"/>
      <c r="C298" s="143" t="s">
        <v>327</v>
      </c>
      <c r="D298" s="137" t="s">
        <v>21</v>
      </c>
      <c r="E298" s="137">
        <v>1</v>
      </c>
      <c r="F298" s="59"/>
      <c r="G298" s="94"/>
      <c r="H298" s="60">
        <f t="shared" ref="H298:H300" si="63">F298*E298</f>
        <v>0</v>
      </c>
    </row>
    <row r="299" spans="1:8" s="30" customFormat="1" ht="12" x14ac:dyDescent="0.2">
      <c r="A299" s="80">
        <f>A298+10</f>
        <v>930</v>
      </c>
      <c r="B299" s="57"/>
      <c r="C299" s="143" t="s">
        <v>110</v>
      </c>
      <c r="D299" s="137" t="s">
        <v>21</v>
      </c>
      <c r="E299" s="137">
        <v>1</v>
      </c>
      <c r="F299" s="59"/>
      <c r="G299" s="94"/>
      <c r="H299" s="60">
        <f t="shared" si="63"/>
        <v>0</v>
      </c>
    </row>
    <row r="300" spans="1:8" s="30" customFormat="1" ht="12" x14ac:dyDescent="0.2">
      <c r="A300" s="80">
        <f>A299+10</f>
        <v>940</v>
      </c>
      <c r="B300" s="57"/>
      <c r="C300" s="143" t="s">
        <v>111</v>
      </c>
      <c r="D300" s="137" t="s">
        <v>21</v>
      </c>
      <c r="E300" s="137">
        <v>1</v>
      </c>
      <c r="F300" s="59"/>
      <c r="G300" s="94"/>
      <c r="H300" s="84">
        <f t="shared" si="63"/>
        <v>0</v>
      </c>
    </row>
    <row r="301" spans="1:8" s="30" customFormat="1" ht="12" x14ac:dyDescent="0.25">
      <c r="A301" s="57"/>
      <c r="B301" s="57"/>
      <c r="C301" s="61"/>
      <c r="D301" s="57"/>
      <c r="E301" s="62"/>
      <c r="F301" s="59"/>
      <c r="G301" s="94"/>
      <c r="H301" s="60"/>
    </row>
    <row r="302" spans="1:8" ht="15.75" x14ac:dyDescent="0.25">
      <c r="A302" s="122"/>
      <c r="B302" s="123" t="s">
        <v>66</v>
      </c>
      <c r="C302" s="124"/>
      <c r="D302" s="125"/>
      <c r="E302" s="126"/>
      <c r="F302" s="127"/>
      <c r="G302" s="128"/>
      <c r="H302" s="129"/>
    </row>
    <row r="303" spans="1:8" x14ac:dyDescent="0.25">
      <c r="A303" s="63"/>
      <c r="B303" s="49" t="s">
        <v>85</v>
      </c>
      <c r="C303" s="64"/>
      <c r="D303" s="63"/>
      <c r="E303" s="65"/>
      <c r="F303" s="53"/>
      <c r="G303" s="74"/>
      <c r="H303" s="54"/>
    </row>
    <row r="304" spans="1:8" s="30" customFormat="1" ht="12" x14ac:dyDescent="0.25">
      <c r="A304" s="57"/>
      <c r="B304" s="57"/>
      <c r="C304" s="61"/>
      <c r="D304" s="57"/>
      <c r="E304" s="62"/>
      <c r="F304" s="59"/>
      <c r="G304" s="94"/>
      <c r="H304" s="60"/>
    </row>
    <row r="305" spans="1:8" s="30" customFormat="1" ht="72" x14ac:dyDescent="0.25">
      <c r="A305" s="57">
        <f>A300+10</f>
        <v>950</v>
      </c>
      <c r="B305" s="57"/>
      <c r="C305" s="61" t="s">
        <v>261</v>
      </c>
      <c r="D305" s="57" t="s">
        <v>21</v>
      </c>
      <c r="E305" s="62">
        <v>4</v>
      </c>
      <c r="F305" s="59"/>
      <c r="G305" s="94"/>
      <c r="H305" s="60">
        <f t="shared" ref="H305:H311" si="64">F305*E305</f>
        <v>0</v>
      </c>
    </row>
    <row r="306" spans="1:8" s="30" customFormat="1" ht="12" x14ac:dyDescent="0.25">
      <c r="A306" s="57"/>
      <c r="B306" s="57"/>
      <c r="C306" s="61"/>
      <c r="D306" s="57"/>
      <c r="E306" s="62"/>
      <c r="F306" s="59"/>
      <c r="G306" s="94"/>
      <c r="H306" s="60"/>
    </row>
    <row r="307" spans="1:8" s="30" customFormat="1" ht="72" x14ac:dyDescent="0.25">
      <c r="A307" s="57">
        <f>+A305+10</f>
        <v>960</v>
      </c>
      <c r="B307" s="57"/>
      <c r="C307" s="61" t="s">
        <v>262</v>
      </c>
      <c r="D307" s="57" t="s">
        <v>21</v>
      </c>
      <c r="E307" s="62">
        <v>1</v>
      </c>
      <c r="F307" s="59"/>
      <c r="G307" s="94"/>
      <c r="H307" s="60">
        <f t="shared" si="64"/>
        <v>0</v>
      </c>
    </row>
    <row r="308" spans="1:8" s="30" customFormat="1" ht="12" x14ac:dyDescent="0.25">
      <c r="A308" s="57"/>
      <c r="B308" s="57"/>
      <c r="C308" s="61"/>
      <c r="E308" s="62"/>
      <c r="F308" s="59"/>
      <c r="G308" s="94"/>
      <c r="H308" s="60"/>
    </row>
    <row r="309" spans="1:8" s="30" customFormat="1" ht="72" x14ac:dyDescent="0.25">
      <c r="A309" s="57">
        <f>A307+10</f>
        <v>970</v>
      </c>
      <c r="B309" s="31"/>
      <c r="C309" s="61" t="s">
        <v>263</v>
      </c>
      <c r="D309" s="57" t="s">
        <v>91</v>
      </c>
      <c r="E309" s="62">
        <v>1</v>
      </c>
      <c r="F309" s="59"/>
      <c r="G309" s="94"/>
      <c r="H309" s="60">
        <f t="shared" si="64"/>
        <v>0</v>
      </c>
    </row>
    <row r="310" spans="1:8" s="30" customFormat="1" ht="12" x14ac:dyDescent="0.25">
      <c r="A310" s="57"/>
      <c r="B310" s="31"/>
      <c r="C310" s="61"/>
      <c r="D310" s="57"/>
      <c r="E310" s="62"/>
      <c r="F310" s="59"/>
      <c r="G310" s="94"/>
      <c r="H310" s="60"/>
    </row>
    <row r="311" spans="1:8" s="30" customFormat="1" ht="72" x14ac:dyDescent="0.25">
      <c r="A311" s="57">
        <f>A309+10</f>
        <v>980</v>
      </c>
      <c r="B311" s="66"/>
      <c r="C311" s="61" t="s">
        <v>264</v>
      </c>
      <c r="D311" s="57" t="s">
        <v>91</v>
      </c>
      <c r="E311" s="62">
        <v>1</v>
      </c>
      <c r="F311" s="59"/>
      <c r="G311" s="94"/>
      <c r="H311" s="60">
        <f t="shared" si="64"/>
        <v>0</v>
      </c>
    </row>
    <row r="312" spans="1:8" s="30" customFormat="1" ht="12" x14ac:dyDescent="0.25">
      <c r="A312" s="75"/>
      <c r="B312" s="57"/>
      <c r="C312" s="61"/>
      <c r="D312" s="57"/>
      <c r="E312" s="62"/>
      <c r="F312" s="59"/>
      <c r="G312" s="94"/>
      <c r="H312" s="60"/>
    </row>
    <row r="313" spans="1:8" ht="15.75" x14ac:dyDescent="0.25">
      <c r="A313" s="122"/>
      <c r="B313" s="123" t="s">
        <v>67</v>
      </c>
      <c r="C313" s="124"/>
      <c r="D313" s="125"/>
      <c r="E313" s="126"/>
      <c r="F313" s="127"/>
      <c r="G313" s="128"/>
      <c r="H313" s="129"/>
    </row>
    <row r="314" spans="1:8" x14ac:dyDescent="0.25">
      <c r="A314" s="63"/>
      <c r="B314" s="49" t="s">
        <v>86</v>
      </c>
      <c r="C314" s="64"/>
      <c r="D314" s="63"/>
      <c r="E314" s="65"/>
      <c r="F314" s="53"/>
      <c r="G314" s="74"/>
      <c r="H314" s="54"/>
    </row>
    <row r="315" spans="1:8" s="30" customFormat="1" ht="12" x14ac:dyDescent="0.25">
      <c r="A315" s="57"/>
      <c r="B315" s="57"/>
      <c r="C315" s="61"/>
      <c r="D315" s="57"/>
      <c r="E315" s="62"/>
      <c r="F315" s="59"/>
      <c r="G315" s="94"/>
      <c r="H315" s="60"/>
    </row>
    <row r="316" spans="1:8" s="30" customFormat="1" ht="108" x14ac:dyDescent="0.25">
      <c r="A316" s="57">
        <f>A311+10</f>
        <v>990</v>
      </c>
      <c r="B316" s="57"/>
      <c r="C316" s="61" t="s">
        <v>265</v>
      </c>
      <c r="D316" s="57" t="s">
        <v>21</v>
      </c>
      <c r="E316" s="62">
        <v>4</v>
      </c>
      <c r="F316" s="59"/>
      <c r="G316" s="94"/>
      <c r="H316" s="60">
        <f t="shared" ref="H316" si="65">F316*E316</f>
        <v>0</v>
      </c>
    </row>
    <row r="317" spans="1:8" s="30" customFormat="1" ht="12" x14ac:dyDescent="0.25">
      <c r="A317" s="57"/>
      <c r="B317" s="57"/>
      <c r="C317" s="61"/>
      <c r="D317" s="57"/>
      <c r="E317" s="62"/>
      <c r="F317" s="59"/>
      <c r="G317" s="94"/>
      <c r="H317" s="60"/>
    </row>
    <row r="318" spans="1:8" s="30" customFormat="1" ht="108" x14ac:dyDescent="0.25">
      <c r="A318" s="57">
        <f>A316+10</f>
        <v>1000</v>
      </c>
      <c r="B318" s="57"/>
      <c r="C318" s="61" t="s">
        <v>266</v>
      </c>
      <c r="D318" s="57" t="s">
        <v>21</v>
      </c>
      <c r="E318" s="62">
        <v>4</v>
      </c>
      <c r="F318" s="59"/>
      <c r="G318" s="94"/>
      <c r="H318" s="60">
        <f t="shared" ref="H318:H320" si="66">F318*E318</f>
        <v>0</v>
      </c>
    </row>
    <row r="319" spans="1:8" s="30" customFormat="1" ht="12" x14ac:dyDescent="0.25">
      <c r="A319" s="57"/>
      <c r="B319" s="57"/>
      <c r="C319" s="61"/>
      <c r="D319" s="57"/>
      <c r="E319" s="62"/>
      <c r="F319" s="59"/>
      <c r="G319" s="94"/>
      <c r="H319" s="60"/>
    </row>
    <row r="320" spans="1:8" s="30" customFormat="1" ht="108" x14ac:dyDescent="0.25">
      <c r="A320" s="57">
        <f>A318+10</f>
        <v>1010</v>
      </c>
      <c r="B320" s="57"/>
      <c r="C320" s="61" t="s">
        <v>267</v>
      </c>
      <c r="D320" s="57" t="s">
        <v>21</v>
      </c>
      <c r="E320" s="62">
        <v>3</v>
      </c>
      <c r="F320" s="59"/>
      <c r="G320" s="94"/>
      <c r="H320" s="60">
        <f t="shared" si="66"/>
        <v>0</v>
      </c>
    </row>
    <row r="321" spans="1:8" s="30" customFormat="1" ht="12" x14ac:dyDescent="0.25">
      <c r="A321" s="57"/>
      <c r="B321" s="57"/>
      <c r="C321" s="61"/>
      <c r="D321" s="57"/>
      <c r="E321" s="62"/>
      <c r="F321" s="59"/>
      <c r="G321" s="94"/>
      <c r="H321" s="60"/>
    </row>
    <row r="322" spans="1:8" ht="15.75" x14ac:dyDescent="0.25">
      <c r="A322" s="122"/>
      <c r="B322" s="123" t="s">
        <v>313</v>
      </c>
      <c r="C322" s="124"/>
      <c r="D322" s="125"/>
      <c r="E322" s="126"/>
      <c r="F322" s="127"/>
      <c r="G322" s="128"/>
      <c r="H322" s="129"/>
    </row>
    <row r="323" spans="1:8" x14ac:dyDescent="0.25">
      <c r="A323" s="63"/>
      <c r="B323" s="49" t="s">
        <v>314</v>
      </c>
      <c r="C323" s="64"/>
      <c r="D323" s="63"/>
      <c r="E323" s="65"/>
      <c r="F323" s="53"/>
      <c r="G323" s="74"/>
      <c r="H323" s="54"/>
    </row>
    <row r="324" spans="1:8" s="30" customFormat="1" ht="12" x14ac:dyDescent="0.25">
      <c r="A324" s="57"/>
      <c r="B324" s="57"/>
      <c r="C324" s="61"/>
      <c r="D324" s="57"/>
      <c r="E324" s="62"/>
      <c r="F324" s="59"/>
      <c r="G324" s="94"/>
      <c r="H324" s="60"/>
    </row>
    <row r="325" spans="1:8" s="30" customFormat="1" ht="144" x14ac:dyDescent="0.25">
      <c r="A325" s="80">
        <f>A320+10</f>
        <v>1020</v>
      </c>
      <c r="B325" s="57"/>
      <c r="C325" s="61" t="s">
        <v>315</v>
      </c>
      <c r="D325" s="57" t="s">
        <v>22</v>
      </c>
      <c r="E325" s="62">
        <v>30</v>
      </c>
      <c r="F325" s="59"/>
      <c r="G325" s="94"/>
      <c r="H325" s="60">
        <f>F325*E325</f>
        <v>0</v>
      </c>
    </row>
    <row r="326" spans="1:8" s="30" customFormat="1" ht="12" x14ac:dyDescent="0.25">
      <c r="A326" s="76"/>
      <c r="B326" s="57"/>
      <c r="C326" s="61"/>
      <c r="D326" s="57"/>
      <c r="E326" s="62"/>
      <c r="F326" s="59"/>
      <c r="G326" s="94"/>
      <c r="H326" s="60"/>
    </row>
    <row r="327" spans="1:8" ht="15.75" x14ac:dyDescent="0.25">
      <c r="A327" s="122"/>
      <c r="B327" s="123" t="s">
        <v>68</v>
      </c>
      <c r="C327" s="124"/>
      <c r="D327" s="125"/>
      <c r="E327" s="126"/>
      <c r="F327" s="127"/>
      <c r="G327" s="128"/>
      <c r="H327" s="129"/>
    </row>
    <row r="328" spans="1:8" x14ac:dyDescent="0.25">
      <c r="A328" s="63"/>
      <c r="B328" s="49" t="s">
        <v>69</v>
      </c>
      <c r="C328" s="64"/>
      <c r="D328" s="63"/>
      <c r="E328" s="65"/>
      <c r="F328" s="53"/>
      <c r="G328" s="74"/>
      <c r="H328" s="54"/>
    </row>
    <row r="329" spans="1:8" s="30" customFormat="1" x14ac:dyDescent="0.25">
      <c r="A329" s="57"/>
      <c r="B329" s="45"/>
      <c r="C329" s="61"/>
      <c r="D329" s="57"/>
      <c r="E329" s="62"/>
      <c r="F329" s="59"/>
      <c r="G329" s="94"/>
      <c r="H329" s="60"/>
    </row>
    <row r="330" spans="1:8" s="30" customFormat="1" ht="72" x14ac:dyDescent="0.25">
      <c r="A330" s="57">
        <f>A325+10</f>
        <v>1030</v>
      </c>
      <c r="B330" s="36"/>
      <c r="C330" s="61" t="s">
        <v>268</v>
      </c>
      <c r="D330" s="36" t="s">
        <v>18</v>
      </c>
      <c r="E330" s="62">
        <v>195.1</v>
      </c>
      <c r="F330" s="59"/>
      <c r="G330" s="94"/>
      <c r="H330" s="60">
        <f t="shared" ref="H330:H332" si="67">F330*E330</f>
        <v>0</v>
      </c>
    </row>
    <row r="331" spans="1:8" s="30" customFormat="1" ht="12" x14ac:dyDescent="0.25">
      <c r="A331" s="57"/>
      <c r="B331" s="57"/>
      <c r="C331" s="61"/>
      <c r="D331" s="57"/>
      <c r="E331" s="62"/>
      <c r="F331" s="59"/>
      <c r="G331" s="94"/>
      <c r="H331" s="60"/>
    </row>
    <row r="332" spans="1:8" s="30" customFormat="1" ht="72" x14ac:dyDescent="0.25">
      <c r="A332" s="57">
        <f>A330+10</f>
        <v>1040</v>
      </c>
      <c r="B332" s="57"/>
      <c r="C332" s="61" t="s">
        <v>269</v>
      </c>
      <c r="D332" s="57" t="s">
        <v>22</v>
      </c>
      <c r="E332" s="62">
        <v>155</v>
      </c>
      <c r="F332" s="59"/>
      <c r="G332" s="94"/>
      <c r="H332" s="60">
        <f t="shared" si="67"/>
        <v>0</v>
      </c>
    </row>
    <row r="333" spans="1:8" s="30" customFormat="1" ht="12" x14ac:dyDescent="0.25">
      <c r="A333" s="57"/>
      <c r="B333" s="36"/>
      <c r="D333" s="36"/>
      <c r="E333" s="62"/>
      <c r="F333" s="59"/>
      <c r="G333" s="94"/>
      <c r="H333" s="60"/>
    </row>
    <row r="334" spans="1:8" x14ac:dyDescent="0.25">
      <c r="A334" s="63"/>
      <c r="B334" s="49" t="s">
        <v>62</v>
      </c>
      <c r="C334" s="64"/>
      <c r="D334" s="63"/>
      <c r="E334" s="65"/>
      <c r="F334" s="53"/>
      <c r="G334" s="74"/>
      <c r="H334" s="54"/>
    </row>
    <row r="335" spans="1:8" s="30" customFormat="1" ht="12" x14ac:dyDescent="0.25">
      <c r="A335" s="57"/>
      <c r="B335" s="57"/>
      <c r="C335" s="61"/>
      <c r="D335" s="57"/>
      <c r="E335" s="62"/>
      <c r="F335" s="59"/>
      <c r="G335" s="94"/>
      <c r="H335" s="60"/>
    </row>
    <row r="336" spans="1:8" s="30" customFormat="1" ht="111" customHeight="1" x14ac:dyDescent="0.25">
      <c r="A336" s="57">
        <f>A332+10</f>
        <v>1050</v>
      </c>
      <c r="B336" s="57" t="s">
        <v>274</v>
      </c>
      <c r="C336" s="61" t="s">
        <v>275</v>
      </c>
      <c r="D336" s="57" t="s">
        <v>18</v>
      </c>
      <c r="E336" s="62">
        <v>155.5</v>
      </c>
      <c r="F336" s="59"/>
      <c r="G336" s="94"/>
      <c r="H336" s="60">
        <f>F336*E336</f>
        <v>0</v>
      </c>
    </row>
    <row r="337" spans="1:8" s="30" customFormat="1" ht="12" x14ac:dyDescent="0.25">
      <c r="A337" s="57"/>
      <c r="B337" s="57"/>
      <c r="C337" s="61"/>
      <c r="D337" s="57"/>
      <c r="E337" s="62"/>
      <c r="F337" s="59"/>
      <c r="G337" s="94"/>
      <c r="H337" s="60"/>
    </row>
    <row r="338" spans="1:8" s="30" customFormat="1" ht="96" x14ac:dyDescent="0.25">
      <c r="A338" s="57">
        <f>A336+10</f>
        <v>1060</v>
      </c>
      <c r="B338" s="57" t="s">
        <v>87</v>
      </c>
      <c r="C338" s="61" t="s">
        <v>88</v>
      </c>
      <c r="D338" s="57" t="s">
        <v>18</v>
      </c>
      <c r="E338" s="62">
        <v>45.36</v>
      </c>
      <c r="F338" s="59"/>
      <c r="G338" s="94"/>
      <c r="H338" s="60">
        <f>F338*E338</f>
        <v>0</v>
      </c>
    </row>
    <row r="339" spans="1:8" s="30" customFormat="1" ht="12" x14ac:dyDescent="0.25">
      <c r="A339" s="57"/>
      <c r="B339" s="57"/>
      <c r="C339" s="61"/>
      <c r="D339" s="57"/>
      <c r="E339" s="62"/>
      <c r="F339" s="59"/>
      <c r="G339" s="94"/>
      <c r="H339" s="60"/>
    </row>
    <row r="340" spans="1:8" s="30" customFormat="1" ht="86.25" customHeight="1" x14ac:dyDescent="0.25">
      <c r="A340" s="57">
        <f>A338+10</f>
        <v>1070</v>
      </c>
      <c r="B340" s="57" t="s">
        <v>276</v>
      </c>
      <c r="C340" s="61" t="s">
        <v>277</v>
      </c>
      <c r="D340" s="57" t="s">
        <v>18</v>
      </c>
      <c r="E340" s="62">
        <v>19.600000000000001</v>
      </c>
      <c r="F340" s="59"/>
      <c r="G340" s="94"/>
      <c r="H340" s="60">
        <f>F340*E340</f>
        <v>0</v>
      </c>
    </row>
    <row r="341" spans="1:8" s="30" customFormat="1" ht="12" x14ac:dyDescent="0.25">
      <c r="A341" s="57"/>
      <c r="B341" s="57"/>
      <c r="C341" s="61"/>
      <c r="D341" s="57"/>
      <c r="E341" s="62"/>
      <c r="F341" s="59"/>
      <c r="G341" s="94"/>
      <c r="H341" s="60"/>
    </row>
    <row r="342" spans="1:8" x14ac:dyDescent="0.25">
      <c r="A342" s="63"/>
      <c r="B342" s="49" t="s">
        <v>70</v>
      </c>
      <c r="C342" s="64"/>
      <c r="D342" s="63"/>
      <c r="E342" s="65"/>
      <c r="F342" s="53"/>
      <c r="G342" s="74"/>
      <c r="H342" s="54"/>
    </row>
    <row r="343" spans="1:8" s="30" customFormat="1" ht="12" x14ac:dyDescent="0.25">
      <c r="A343" s="57"/>
      <c r="B343" s="57"/>
      <c r="C343" s="61"/>
      <c r="D343" s="57"/>
      <c r="E343" s="62"/>
      <c r="F343" s="59"/>
      <c r="G343" s="94"/>
      <c r="H343" s="60"/>
    </row>
    <row r="344" spans="1:8" s="30" customFormat="1" ht="96" x14ac:dyDescent="0.25">
      <c r="A344" s="57">
        <f>A340+10</f>
        <v>1080</v>
      </c>
      <c r="B344" s="57" t="s">
        <v>89</v>
      </c>
      <c r="C344" s="61" t="s">
        <v>140</v>
      </c>
      <c r="D344" s="57" t="s">
        <v>18</v>
      </c>
      <c r="E344" s="62">
        <v>672</v>
      </c>
      <c r="F344" s="59"/>
      <c r="G344" s="94"/>
      <c r="H344" s="60">
        <f t="shared" ref="H344" si="68">F344*E344</f>
        <v>0</v>
      </c>
    </row>
    <row r="345" spans="1:8" s="30" customFormat="1" ht="12" x14ac:dyDescent="0.25">
      <c r="A345" s="57"/>
      <c r="B345" s="57"/>
      <c r="C345" s="61"/>
      <c r="D345" s="57"/>
      <c r="E345" s="62"/>
      <c r="F345" s="59"/>
      <c r="G345" s="94"/>
      <c r="H345" s="60"/>
    </row>
    <row r="346" spans="1:8" s="30" customFormat="1" ht="72" x14ac:dyDescent="0.25">
      <c r="A346" s="57">
        <f>A344+10</f>
        <v>1090</v>
      </c>
      <c r="B346" s="57"/>
      <c r="C346" s="61" t="s">
        <v>270</v>
      </c>
      <c r="D346" s="57" t="s">
        <v>18</v>
      </c>
      <c r="E346" s="62">
        <v>91.58</v>
      </c>
      <c r="F346" s="59"/>
      <c r="G346" s="94"/>
      <c r="H346" s="60">
        <f t="shared" ref="H346" si="69">F346*E346</f>
        <v>0</v>
      </c>
    </row>
    <row r="347" spans="1:8" s="30" customFormat="1" ht="12" x14ac:dyDescent="0.25">
      <c r="A347" s="57"/>
      <c r="B347" s="57"/>
      <c r="C347" s="61"/>
      <c r="D347" s="57"/>
      <c r="E347" s="62"/>
      <c r="F347" s="59"/>
      <c r="G347" s="94"/>
      <c r="H347" s="60"/>
    </row>
    <row r="348" spans="1:8" x14ac:dyDescent="0.25">
      <c r="A348" s="104"/>
      <c r="B348" s="105" t="s">
        <v>290</v>
      </c>
      <c r="C348" s="106"/>
      <c r="D348" s="107"/>
      <c r="E348" s="108"/>
      <c r="F348" s="109"/>
      <c r="G348" s="110"/>
      <c r="H348" s="110"/>
    </row>
    <row r="349" spans="1:8" s="30" customFormat="1" ht="12" x14ac:dyDescent="0.25">
      <c r="A349" s="80"/>
      <c r="B349" s="80"/>
      <c r="C349" s="82"/>
      <c r="D349" s="80"/>
      <c r="E349" s="111"/>
      <c r="F349" s="83"/>
      <c r="G349" s="112"/>
      <c r="H349" s="84"/>
    </row>
    <row r="350" spans="1:8" s="30" customFormat="1" ht="72" x14ac:dyDescent="0.25">
      <c r="A350" s="80">
        <f>A346+10</f>
        <v>1100</v>
      </c>
      <c r="B350" s="100">
        <v>44160001</v>
      </c>
      <c r="C350" s="113" t="s">
        <v>291</v>
      </c>
      <c r="D350" s="80" t="s">
        <v>18</v>
      </c>
      <c r="E350" s="111">
        <v>184</v>
      </c>
      <c r="F350" s="83"/>
      <c r="G350" s="112"/>
      <c r="H350" s="84">
        <f t="shared" ref="H350" si="70">F350*E350</f>
        <v>0</v>
      </c>
    </row>
    <row r="351" spans="1:8" ht="15.75" x14ac:dyDescent="0.25">
      <c r="A351" s="114"/>
      <c r="B351" s="115"/>
      <c r="C351" s="116"/>
      <c r="D351" s="117"/>
      <c r="E351" s="118"/>
      <c r="F351" s="119"/>
      <c r="G351" s="120"/>
      <c r="H351" s="121"/>
    </row>
    <row r="352" spans="1:8" ht="158.25" customHeight="1" x14ac:dyDescent="0.25">
      <c r="A352" s="80">
        <f>A350+10</f>
        <v>1110</v>
      </c>
      <c r="B352" s="100">
        <v>44160005</v>
      </c>
      <c r="C352" s="113" t="s">
        <v>292</v>
      </c>
      <c r="D352" s="80" t="s">
        <v>18</v>
      </c>
      <c r="E352" s="118">
        <v>220</v>
      </c>
      <c r="F352" s="119"/>
      <c r="G352" s="120"/>
      <c r="H352" s="84">
        <f t="shared" ref="H352" si="71">F352*E352</f>
        <v>0</v>
      </c>
    </row>
    <row r="353" spans="1:8" x14ac:dyDescent="0.25">
      <c r="A353" s="80"/>
      <c r="B353" s="100"/>
      <c r="C353" s="113"/>
      <c r="D353" s="80"/>
      <c r="E353" s="118"/>
      <c r="F353" s="119"/>
      <c r="G353" s="120"/>
      <c r="H353" s="84"/>
    </row>
    <row r="354" spans="1:8" ht="15.75" x14ac:dyDescent="0.25">
      <c r="A354" s="122"/>
      <c r="B354" s="123" t="s">
        <v>71</v>
      </c>
      <c r="C354" s="124"/>
      <c r="D354" s="125"/>
      <c r="E354" s="126"/>
      <c r="F354" s="127"/>
      <c r="G354" s="128"/>
      <c r="H354" s="129"/>
    </row>
    <row r="355" spans="1:8" x14ac:dyDescent="0.25">
      <c r="A355" s="63"/>
      <c r="B355" s="49" t="s">
        <v>72</v>
      </c>
      <c r="C355" s="77"/>
      <c r="D355" s="63"/>
      <c r="E355" s="65"/>
      <c r="F355" s="53"/>
      <c r="G355" s="74"/>
      <c r="H355" s="54"/>
    </row>
    <row r="356" spans="1:8" s="30" customFormat="1" ht="12" x14ac:dyDescent="0.25">
      <c r="A356" s="57"/>
      <c r="B356" s="78"/>
      <c r="C356" s="79"/>
      <c r="D356" s="57"/>
      <c r="E356" s="62"/>
      <c r="F356" s="59"/>
      <c r="G356" s="94"/>
      <c r="H356" s="60"/>
    </row>
    <row r="357" spans="1:8" s="30" customFormat="1" ht="96" x14ac:dyDescent="0.25">
      <c r="A357" s="57">
        <f>A352+10</f>
        <v>1120</v>
      </c>
      <c r="B357" s="78"/>
      <c r="C357" s="38" t="s">
        <v>271</v>
      </c>
      <c r="D357" s="57" t="s">
        <v>21</v>
      </c>
      <c r="E357" s="62">
        <v>6</v>
      </c>
      <c r="F357" s="59"/>
      <c r="G357" s="94"/>
      <c r="H357" s="60">
        <f t="shared" ref="H357:H359" si="72">F357*E357</f>
        <v>0</v>
      </c>
    </row>
    <row r="358" spans="1:8" s="30" customFormat="1" ht="12" x14ac:dyDescent="0.25">
      <c r="A358" s="57"/>
      <c r="B358" s="78"/>
      <c r="C358" s="38"/>
      <c r="D358" s="57"/>
      <c r="E358" s="62"/>
      <c r="F358" s="59"/>
      <c r="G358" s="94"/>
      <c r="H358" s="60"/>
    </row>
    <row r="359" spans="1:8" s="30" customFormat="1" ht="96" x14ac:dyDescent="0.25">
      <c r="A359" s="57">
        <f>A357+10</f>
        <v>1130</v>
      </c>
      <c r="B359" s="78"/>
      <c r="C359" s="38" t="s">
        <v>272</v>
      </c>
      <c r="D359" s="57" t="s">
        <v>21</v>
      </c>
      <c r="E359" s="62">
        <v>1</v>
      </c>
      <c r="F359" s="59"/>
      <c r="G359" s="94"/>
      <c r="H359" s="60">
        <f t="shared" si="72"/>
        <v>0</v>
      </c>
    </row>
    <row r="360" spans="1:8" s="30" customFormat="1" ht="12" x14ac:dyDescent="0.25">
      <c r="A360" s="57"/>
      <c r="B360" s="78"/>
      <c r="C360" s="38"/>
      <c r="D360" s="57"/>
      <c r="E360" s="62"/>
      <c r="F360" s="59"/>
      <c r="G360" s="94"/>
      <c r="H360" s="60"/>
    </row>
    <row r="361" spans="1:8" ht="15.75" x14ac:dyDescent="0.25">
      <c r="A361" s="122"/>
      <c r="B361" s="123" t="s">
        <v>293</v>
      </c>
      <c r="C361" s="124"/>
      <c r="D361" s="125"/>
      <c r="E361" s="126"/>
      <c r="F361" s="127"/>
      <c r="G361" s="128"/>
      <c r="H361" s="129"/>
    </row>
    <row r="362" spans="1:8" x14ac:dyDescent="0.25">
      <c r="A362" s="104"/>
      <c r="B362" s="105" t="s">
        <v>294</v>
      </c>
      <c r="C362" s="106"/>
      <c r="D362" s="107"/>
      <c r="E362" s="108"/>
      <c r="F362" s="109"/>
      <c r="G362" s="110"/>
      <c r="H362" s="110"/>
    </row>
    <row r="363" spans="1:8" x14ac:dyDescent="0.25">
      <c r="A363" s="114"/>
      <c r="B363" s="130"/>
      <c r="C363" s="131"/>
      <c r="D363" s="117"/>
      <c r="E363" s="118"/>
      <c r="F363" s="119"/>
      <c r="G363" s="120"/>
      <c r="H363" s="121"/>
    </row>
    <row r="364" spans="1:8" s="30" customFormat="1" ht="120" x14ac:dyDescent="0.25">
      <c r="A364" s="80">
        <f>A359+10</f>
        <v>1140</v>
      </c>
      <c r="B364" s="100">
        <v>36100032</v>
      </c>
      <c r="C364" s="113" t="s">
        <v>295</v>
      </c>
      <c r="D364" s="80" t="s">
        <v>21</v>
      </c>
      <c r="E364" s="118">
        <v>5</v>
      </c>
      <c r="F364" s="83"/>
      <c r="G364" s="112"/>
      <c r="H364" s="84">
        <f t="shared" ref="H364:H376" si="73">F364*E364</f>
        <v>0</v>
      </c>
    </row>
    <row r="365" spans="1:8" s="30" customFormat="1" x14ac:dyDescent="0.25">
      <c r="A365" s="80"/>
      <c r="B365" s="100"/>
      <c r="C365" s="113"/>
      <c r="D365" s="80"/>
      <c r="E365" s="118"/>
      <c r="F365" s="83"/>
      <c r="G365" s="112"/>
      <c r="H365" s="84"/>
    </row>
    <row r="366" spans="1:8" s="30" customFormat="1" ht="72" x14ac:dyDescent="0.25">
      <c r="A366" s="80">
        <f>A364+10</f>
        <v>1150</v>
      </c>
      <c r="B366" s="100" t="s">
        <v>300</v>
      </c>
      <c r="C366" s="113" t="s">
        <v>301</v>
      </c>
      <c r="D366" s="80" t="s">
        <v>21</v>
      </c>
      <c r="E366" s="118">
        <v>2</v>
      </c>
      <c r="F366" s="83"/>
      <c r="G366" s="112"/>
      <c r="H366" s="84">
        <f t="shared" si="73"/>
        <v>0</v>
      </c>
    </row>
    <row r="367" spans="1:8" s="30" customFormat="1" x14ac:dyDescent="0.25">
      <c r="A367" s="80"/>
      <c r="B367" s="100"/>
      <c r="C367" s="113"/>
      <c r="D367" s="80"/>
      <c r="E367" s="118"/>
      <c r="F367" s="83"/>
      <c r="G367" s="112"/>
      <c r="H367" s="84"/>
    </row>
    <row r="368" spans="1:8" s="30" customFormat="1" ht="56.25" x14ac:dyDescent="0.25">
      <c r="A368" s="80">
        <f>A366+10</f>
        <v>1160</v>
      </c>
      <c r="B368" s="132" t="s">
        <v>302</v>
      </c>
      <c r="C368" s="133" t="s">
        <v>303</v>
      </c>
      <c r="D368" s="134" t="s">
        <v>21</v>
      </c>
      <c r="E368" s="118">
        <v>2</v>
      </c>
      <c r="F368" s="83"/>
      <c r="G368" s="112"/>
      <c r="H368" s="84">
        <f t="shared" si="73"/>
        <v>0</v>
      </c>
    </row>
    <row r="369" spans="1:8" s="30" customFormat="1" x14ac:dyDescent="0.25">
      <c r="A369" s="80"/>
      <c r="B369" s="132"/>
      <c r="C369" s="133"/>
      <c r="D369" s="134"/>
      <c r="E369" s="118"/>
      <c r="F369" s="83"/>
      <c r="G369" s="112"/>
      <c r="H369" s="84"/>
    </row>
    <row r="370" spans="1:8" s="30" customFormat="1" ht="67.5" x14ac:dyDescent="0.25">
      <c r="A370" s="80">
        <f>A368+10</f>
        <v>1170</v>
      </c>
      <c r="B370" s="132" t="s">
        <v>304</v>
      </c>
      <c r="C370" s="133" t="s">
        <v>305</v>
      </c>
      <c r="D370" s="134" t="s">
        <v>21</v>
      </c>
      <c r="E370" s="118">
        <v>2</v>
      </c>
      <c r="F370" s="83"/>
      <c r="G370" s="112"/>
      <c r="H370" s="84">
        <f t="shared" si="73"/>
        <v>0</v>
      </c>
    </row>
    <row r="371" spans="1:8" s="30" customFormat="1" x14ac:dyDescent="0.25">
      <c r="A371" s="80"/>
      <c r="B371" s="31"/>
      <c r="C371" s="135"/>
      <c r="D371" s="36"/>
      <c r="E371" s="118"/>
      <c r="F371" s="83"/>
      <c r="G371" s="112"/>
      <c r="H371" s="84"/>
    </row>
    <row r="372" spans="1:8" s="30" customFormat="1" ht="56.25" x14ac:dyDescent="0.25">
      <c r="A372" s="80">
        <f>A370+10</f>
        <v>1180</v>
      </c>
      <c r="B372" s="31"/>
      <c r="C372" s="135" t="s">
        <v>306</v>
      </c>
      <c r="D372" s="36" t="s">
        <v>21</v>
      </c>
      <c r="E372" s="118">
        <v>4</v>
      </c>
      <c r="F372" s="83"/>
      <c r="G372" s="112"/>
      <c r="H372" s="84">
        <f t="shared" si="73"/>
        <v>0</v>
      </c>
    </row>
    <row r="373" spans="1:8" s="30" customFormat="1" x14ac:dyDescent="0.25">
      <c r="A373" s="80"/>
      <c r="B373" s="31"/>
      <c r="C373" s="135"/>
      <c r="D373" s="36"/>
      <c r="E373" s="118"/>
      <c r="F373" s="83"/>
      <c r="G373" s="112"/>
      <c r="H373" s="84"/>
    </row>
    <row r="374" spans="1:8" s="30" customFormat="1" ht="56.25" x14ac:dyDescent="0.25">
      <c r="A374" s="80">
        <f>A372+10</f>
        <v>1190</v>
      </c>
      <c r="B374" s="31"/>
      <c r="C374" s="135" t="s">
        <v>308</v>
      </c>
      <c r="D374" s="36" t="s">
        <v>21</v>
      </c>
      <c r="E374" s="118">
        <v>4</v>
      </c>
      <c r="F374" s="83"/>
      <c r="G374" s="112"/>
      <c r="H374" s="84">
        <f t="shared" si="73"/>
        <v>0</v>
      </c>
    </row>
    <row r="375" spans="1:8" s="30" customFormat="1" x14ac:dyDescent="0.25">
      <c r="A375" s="80"/>
      <c r="B375" s="31"/>
      <c r="C375" s="135"/>
      <c r="D375" s="36"/>
      <c r="E375" s="118"/>
      <c r="F375" s="83"/>
      <c r="G375" s="112"/>
      <c r="H375" s="84"/>
    </row>
    <row r="376" spans="1:8" s="30" customFormat="1" ht="56.25" x14ac:dyDescent="0.25">
      <c r="A376" s="80">
        <f>A374+10</f>
        <v>1200</v>
      </c>
      <c r="B376" s="31"/>
      <c r="C376" s="135" t="s">
        <v>307</v>
      </c>
      <c r="D376" s="36" t="s">
        <v>21</v>
      </c>
      <c r="E376" s="118">
        <v>3</v>
      </c>
      <c r="F376" s="83"/>
      <c r="G376" s="112"/>
      <c r="H376" s="84">
        <f t="shared" si="73"/>
        <v>0</v>
      </c>
    </row>
    <row r="377" spans="1:8" s="30" customFormat="1" x14ac:dyDescent="0.25">
      <c r="A377" s="80"/>
      <c r="B377" s="31"/>
      <c r="C377" s="135"/>
      <c r="D377" s="36"/>
      <c r="E377" s="118"/>
      <c r="F377" s="83"/>
      <c r="G377" s="112"/>
      <c r="H377" s="84"/>
    </row>
    <row r="378" spans="1:8" x14ac:dyDescent="0.25">
      <c r="A378" s="104"/>
      <c r="B378" s="105" t="s">
        <v>296</v>
      </c>
      <c r="C378" s="106"/>
      <c r="D378" s="107"/>
      <c r="E378" s="108"/>
      <c r="F378" s="109"/>
      <c r="G378" s="110"/>
      <c r="H378" s="110"/>
    </row>
    <row r="379" spans="1:8" s="30" customFormat="1" ht="12" x14ac:dyDescent="0.25">
      <c r="A379" s="80"/>
      <c r="B379" s="80"/>
      <c r="C379" s="82"/>
      <c r="D379" s="80"/>
      <c r="E379" s="111"/>
      <c r="F379" s="83"/>
      <c r="G379" s="112"/>
      <c r="H379" s="84"/>
    </row>
    <row r="380" spans="1:8" s="30" customFormat="1" ht="72" x14ac:dyDescent="0.25">
      <c r="A380" s="80">
        <f>A376+10</f>
        <v>1210</v>
      </c>
      <c r="B380" s="100">
        <v>36120012</v>
      </c>
      <c r="C380" s="113" t="s">
        <v>297</v>
      </c>
      <c r="D380" s="80" t="s">
        <v>21</v>
      </c>
      <c r="E380" s="111">
        <v>5</v>
      </c>
      <c r="F380" s="83"/>
      <c r="G380" s="112"/>
      <c r="H380" s="84">
        <f t="shared" ref="H380" si="74">F380*E380</f>
        <v>0</v>
      </c>
    </row>
    <row r="381" spans="1:8" s="30" customFormat="1" ht="12" x14ac:dyDescent="0.25">
      <c r="A381" s="80"/>
      <c r="B381" s="80"/>
      <c r="C381" s="82"/>
      <c r="D381" s="80"/>
      <c r="E381" s="111"/>
      <c r="F381" s="83"/>
      <c r="G381" s="112"/>
      <c r="H381" s="84"/>
    </row>
    <row r="382" spans="1:8" x14ac:dyDescent="0.25">
      <c r="A382" s="104"/>
      <c r="B382" s="105" t="s">
        <v>298</v>
      </c>
      <c r="C382" s="106"/>
      <c r="D382" s="107"/>
      <c r="E382" s="108"/>
      <c r="F382" s="109"/>
      <c r="G382" s="110"/>
      <c r="H382" s="110"/>
    </row>
    <row r="383" spans="1:8" s="30" customFormat="1" ht="12" x14ac:dyDescent="0.25">
      <c r="A383" s="80"/>
      <c r="B383" s="80"/>
      <c r="C383" s="82"/>
      <c r="D383" s="80"/>
      <c r="E383" s="111"/>
      <c r="F383" s="83"/>
      <c r="G383" s="112"/>
      <c r="H383" s="84"/>
    </row>
    <row r="384" spans="1:8" s="30" customFormat="1" ht="84" x14ac:dyDescent="0.25">
      <c r="A384" s="80">
        <f>A380+10</f>
        <v>1220</v>
      </c>
      <c r="B384" s="100"/>
      <c r="C384" s="113" t="s">
        <v>299</v>
      </c>
      <c r="D384" s="80" t="s">
        <v>21</v>
      </c>
      <c r="E384" s="111">
        <v>5</v>
      </c>
      <c r="F384" s="83"/>
      <c r="G384" s="112"/>
      <c r="H384" s="84">
        <f t="shared" ref="H384" si="75">F384*E384</f>
        <v>0</v>
      </c>
    </row>
    <row r="385" spans="1:8" s="30" customFormat="1" ht="12" x14ac:dyDescent="0.25">
      <c r="A385" s="80"/>
      <c r="B385" s="100"/>
      <c r="C385" s="113"/>
      <c r="D385" s="80"/>
      <c r="E385" s="111"/>
      <c r="F385" s="83"/>
      <c r="G385" s="112"/>
      <c r="H385" s="84"/>
    </row>
    <row r="386" spans="1:8" s="30" customFormat="1" ht="12" x14ac:dyDescent="0.25">
      <c r="A386" s="80"/>
      <c r="B386" s="100"/>
      <c r="C386" s="113"/>
      <c r="D386" s="80"/>
      <c r="E386" s="111"/>
      <c r="F386" s="83"/>
      <c r="G386" s="112"/>
      <c r="H386" s="84"/>
    </row>
    <row r="387" spans="1:8" ht="15.75" x14ac:dyDescent="0.25">
      <c r="A387" s="122"/>
      <c r="B387" s="123" t="s">
        <v>283</v>
      </c>
      <c r="C387" s="124"/>
      <c r="D387" s="125"/>
      <c r="E387" s="126"/>
      <c r="F387" s="127"/>
      <c r="G387" s="128"/>
      <c r="H387" s="129"/>
    </row>
    <row r="388" spans="1:8" x14ac:dyDescent="0.25">
      <c r="A388" s="63"/>
      <c r="B388" s="49" t="s">
        <v>284</v>
      </c>
      <c r="C388" s="77"/>
      <c r="D388" s="63"/>
      <c r="E388" s="65"/>
      <c r="F388" s="53"/>
      <c r="G388" s="74"/>
      <c r="H388" s="54"/>
    </row>
    <row r="389" spans="1:8" s="30" customFormat="1" ht="12" x14ac:dyDescent="0.25">
      <c r="A389" s="57"/>
      <c r="B389" s="78"/>
      <c r="C389" s="38"/>
      <c r="D389" s="57"/>
      <c r="E389" s="62"/>
      <c r="F389" s="59"/>
      <c r="G389" s="94"/>
      <c r="H389" s="60"/>
    </row>
    <row r="390" spans="1:8" s="30" customFormat="1" ht="72" x14ac:dyDescent="0.25">
      <c r="A390" s="57">
        <f>A384+10</f>
        <v>1230</v>
      </c>
      <c r="B390" s="78"/>
      <c r="C390" s="38" t="s">
        <v>288</v>
      </c>
      <c r="D390" s="57" t="s">
        <v>35</v>
      </c>
      <c r="E390" s="62">
        <v>1</v>
      </c>
      <c r="F390" s="59"/>
      <c r="G390" s="94"/>
      <c r="H390" s="60">
        <f>F390*E390</f>
        <v>0</v>
      </c>
    </row>
    <row r="391" spans="1:8" s="30" customFormat="1" ht="12" x14ac:dyDescent="0.25">
      <c r="A391" s="57"/>
      <c r="B391" s="78"/>
      <c r="C391" s="38"/>
      <c r="D391" s="57"/>
      <c r="E391" s="62"/>
      <c r="F391" s="59"/>
      <c r="G391" s="94"/>
      <c r="H391" s="60"/>
    </row>
    <row r="392" spans="1:8" s="30" customFormat="1" ht="276" x14ac:dyDescent="0.25">
      <c r="A392" s="57">
        <f>A390+10</f>
        <v>1240</v>
      </c>
      <c r="B392" s="78"/>
      <c r="C392" s="38" t="s">
        <v>289</v>
      </c>
      <c r="D392" s="57" t="s">
        <v>21</v>
      </c>
      <c r="E392" s="62">
        <v>1</v>
      </c>
      <c r="F392" s="59"/>
      <c r="G392" s="94"/>
      <c r="H392" s="60">
        <f>F392*E392</f>
        <v>0</v>
      </c>
    </row>
    <row r="393" spans="1:8" s="30" customFormat="1" ht="12" x14ac:dyDescent="0.25">
      <c r="A393" s="57"/>
      <c r="B393" s="78"/>
      <c r="C393" s="38"/>
      <c r="D393" s="57"/>
      <c r="E393" s="62"/>
      <c r="F393" s="59"/>
      <c r="G393" s="94"/>
      <c r="H393" s="60"/>
    </row>
    <row r="394" spans="1:8" s="30" customFormat="1" ht="48" x14ac:dyDescent="0.25">
      <c r="A394" s="57">
        <f>A392+10</f>
        <v>1250</v>
      </c>
      <c r="B394" s="78"/>
      <c r="C394" s="38" t="s">
        <v>287</v>
      </c>
      <c r="D394" s="57" t="s">
        <v>21</v>
      </c>
      <c r="E394" s="62">
        <v>1</v>
      </c>
      <c r="F394" s="59"/>
      <c r="G394" s="94"/>
      <c r="H394" s="60">
        <f>F394*E394</f>
        <v>0</v>
      </c>
    </row>
    <row r="395" spans="1:8" s="30" customFormat="1" ht="12" x14ac:dyDescent="0.25">
      <c r="A395" s="57"/>
      <c r="B395" s="78"/>
      <c r="C395" s="79"/>
      <c r="D395" s="57"/>
      <c r="E395" s="62"/>
      <c r="F395" s="59"/>
      <c r="G395" s="94"/>
      <c r="H395" s="60"/>
    </row>
    <row r="396" spans="1:8" ht="15.75" x14ac:dyDescent="0.25">
      <c r="A396" s="122"/>
      <c r="B396" s="123" t="s">
        <v>73</v>
      </c>
      <c r="C396" s="124"/>
      <c r="D396" s="125"/>
      <c r="E396" s="126"/>
      <c r="F396" s="127"/>
      <c r="G396" s="128"/>
      <c r="H396" s="129"/>
    </row>
    <row r="397" spans="1:8" x14ac:dyDescent="0.25">
      <c r="A397" s="63"/>
      <c r="B397" s="49" t="s">
        <v>74</v>
      </c>
      <c r="C397" s="77"/>
      <c r="D397" s="63"/>
      <c r="E397" s="65"/>
      <c r="F397" s="53"/>
      <c r="G397" s="74"/>
      <c r="H397" s="54"/>
    </row>
    <row r="398" spans="1:8" s="30" customFormat="1" ht="12" x14ac:dyDescent="0.25">
      <c r="A398" s="57"/>
      <c r="B398" s="78"/>
      <c r="C398" s="79"/>
      <c r="D398" s="57"/>
      <c r="E398" s="62"/>
      <c r="F398" s="59"/>
      <c r="G398" s="94"/>
      <c r="H398" s="60"/>
    </row>
    <row r="399" spans="1:8" s="30" customFormat="1" ht="48" x14ac:dyDescent="0.25">
      <c r="A399" s="57">
        <f>A394+10</f>
        <v>1260</v>
      </c>
      <c r="B399" s="78" t="s">
        <v>76</v>
      </c>
      <c r="C399" s="79" t="s">
        <v>77</v>
      </c>
      <c r="D399" s="57" t="s">
        <v>18</v>
      </c>
      <c r="E399" s="62">
        <v>700</v>
      </c>
      <c r="F399" s="59"/>
      <c r="G399" s="94"/>
      <c r="H399" s="60">
        <f t="shared" ref="H399" si="76">F399*E399</f>
        <v>0</v>
      </c>
    </row>
    <row r="400" spans="1:8" s="30" customFormat="1" ht="12" x14ac:dyDescent="0.25">
      <c r="A400" s="57"/>
      <c r="B400" s="78"/>
      <c r="C400" s="79"/>
      <c r="D400" s="57"/>
      <c r="E400" s="62"/>
      <c r="F400" s="59"/>
      <c r="G400" s="94"/>
      <c r="H400" s="60"/>
    </row>
    <row r="401" spans="1:8" x14ac:dyDescent="0.25">
      <c r="A401" s="63"/>
      <c r="B401" s="49" t="s">
        <v>75</v>
      </c>
      <c r="C401" s="77"/>
      <c r="D401" s="63"/>
      <c r="E401" s="65"/>
      <c r="F401" s="53"/>
      <c r="G401" s="74"/>
      <c r="H401" s="54"/>
    </row>
    <row r="402" spans="1:8" s="30" customFormat="1" ht="12" x14ac:dyDescent="0.25">
      <c r="A402" s="57"/>
      <c r="B402" s="78"/>
      <c r="C402" s="79"/>
      <c r="D402" s="57"/>
      <c r="E402" s="62"/>
      <c r="F402" s="59"/>
      <c r="G402" s="94"/>
      <c r="H402" s="60"/>
    </row>
    <row r="403" spans="1:8" s="30" customFormat="1" ht="60" x14ac:dyDescent="0.25">
      <c r="A403" s="57">
        <f>A399+10</f>
        <v>1270</v>
      </c>
      <c r="B403" s="78" t="s">
        <v>78</v>
      </c>
      <c r="C403" s="79" t="s">
        <v>79</v>
      </c>
      <c r="D403" s="57" t="s">
        <v>80</v>
      </c>
      <c r="E403" s="62">
        <v>1</v>
      </c>
      <c r="F403" s="59"/>
      <c r="G403" s="94"/>
      <c r="H403" s="60">
        <f t="shared" ref="H403" si="77">F403*E403</f>
        <v>0</v>
      </c>
    </row>
    <row r="404" spans="1:8" s="30" customFormat="1" ht="12" x14ac:dyDescent="0.25">
      <c r="A404" s="57"/>
      <c r="B404" s="78"/>
      <c r="C404" s="79"/>
      <c r="D404" s="57"/>
      <c r="E404" s="62"/>
      <c r="F404" s="59"/>
      <c r="G404" s="94"/>
      <c r="H404" s="60"/>
    </row>
    <row r="405" spans="1:8" s="30" customFormat="1" ht="12" x14ac:dyDescent="0.25">
      <c r="A405" s="57"/>
      <c r="B405" s="78"/>
      <c r="C405" s="79"/>
      <c r="D405" s="57"/>
      <c r="E405" s="62"/>
      <c r="F405" s="59"/>
      <c r="G405" s="94"/>
      <c r="H405" s="60"/>
    </row>
    <row r="406" spans="1:8" s="30" customFormat="1" ht="18" x14ac:dyDescent="0.25">
      <c r="A406" s="57"/>
      <c r="B406" s="136" t="s">
        <v>279</v>
      </c>
      <c r="C406" s="79"/>
      <c r="D406" s="57"/>
      <c r="E406" s="62"/>
      <c r="F406" s="59"/>
      <c r="G406" s="94"/>
      <c r="H406" s="60"/>
    </row>
    <row r="407" spans="1:8" ht="15.75" x14ac:dyDescent="0.25">
      <c r="A407" s="122"/>
      <c r="B407" s="123" t="s">
        <v>15</v>
      </c>
      <c r="C407" s="124"/>
      <c r="D407" s="125"/>
      <c r="E407" s="126"/>
      <c r="F407" s="127"/>
      <c r="G407" s="128"/>
      <c r="H407" s="129"/>
    </row>
    <row r="408" spans="1:8" x14ac:dyDescent="0.25">
      <c r="A408" s="63"/>
      <c r="B408" s="49" t="s">
        <v>19</v>
      </c>
      <c r="C408" s="64"/>
      <c r="D408" s="63"/>
      <c r="E408" s="65"/>
      <c r="F408" s="53"/>
      <c r="G408" s="74"/>
      <c r="H408" s="54"/>
    </row>
    <row r="409" spans="1:8" s="30" customFormat="1" ht="12" x14ac:dyDescent="0.25">
      <c r="A409" s="57"/>
      <c r="B409" s="78"/>
      <c r="C409" s="79"/>
      <c r="D409" s="57"/>
      <c r="E409" s="62"/>
      <c r="F409" s="59"/>
      <c r="G409" s="94"/>
      <c r="H409" s="60"/>
    </row>
    <row r="410" spans="1:8" s="30" customFormat="1" ht="60" x14ac:dyDescent="0.25">
      <c r="A410" s="80">
        <f>A403+10</f>
        <v>1280</v>
      </c>
      <c r="B410" s="78">
        <v>12140051</v>
      </c>
      <c r="C410" s="79" t="s">
        <v>162</v>
      </c>
      <c r="D410" s="57" t="s">
        <v>18</v>
      </c>
      <c r="E410" s="62">
        <v>4.5</v>
      </c>
      <c r="F410" s="59"/>
      <c r="G410" s="94"/>
      <c r="H410" s="60">
        <f t="shared" ref="H410" si="78">F410*E410</f>
        <v>0</v>
      </c>
    </row>
    <row r="411" spans="1:8" s="30" customFormat="1" ht="12" x14ac:dyDescent="0.25">
      <c r="A411" s="80"/>
      <c r="B411" s="78"/>
      <c r="C411" s="79"/>
      <c r="D411" s="57"/>
      <c r="E411" s="62"/>
      <c r="F411" s="59"/>
      <c r="G411" s="94"/>
      <c r="H411" s="60"/>
    </row>
    <row r="412" spans="1:8" s="30" customFormat="1" ht="60" x14ac:dyDescent="0.25">
      <c r="A412" s="80">
        <f>A410+10</f>
        <v>1290</v>
      </c>
      <c r="B412" s="78">
        <v>12140057</v>
      </c>
      <c r="C412" s="79" t="s">
        <v>309</v>
      </c>
      <c r="D412" s="57" t="s">
        <v>18</v>
      </c>
      <c r="E412" s="62">
        <v>72</v>
      </c>
      <c r="F412" s="59"/>
      <c r="G412" s="94"/>
      <c r="H412" s="60">
        <f t="shared" ref="H412" si="79">F412*E412</f>
        <v>0</v>
      </c>
    </row>
    <row r="413" spans="1:8" s="30" customFormat="1" ht="12" x14ac:dyDescent="0.25">
      <c r="A413" s="80"/>
      <c r="B413" s="78"/>
      <c r="C413" s="79"/>
      <c r="D413" s="57"/>
      <c r="E413" s="62"/>
      <c r="F413" s="59"/>
      <c r="G413" s="94"/>
      <c r="H413" s="60"/>
    </row>
    <row r="414" spans="1:8" s="30" customFormat="1" ht="60" x14ac:dyDescent="0.25">
      <c r="A414" s="80">
        <f t="shared" ref="A414" si="80">A412+10</f>
        <v>1300</v>
      </c>
      <c r="B414" s="78">
        <v>12140137</v>
      </c>
      <c r="C414" s="79" t="s">
        <v>310</v>
      </c>
      <c r="D414" s="57" t="s">
        <v>21</v>
      </c>
      <c r="E414" s="62">
        <v>7</v>
      </c>
      <c r="F414" s="59"/>
      <c r="G414" s="94"/>
      <c r="H414" s="60">
        <f t="shared" ref="H414" si="81">F414*E414</f>
        <v>0</v>
      </c>
    </row>
    <row r="415" spans="1:8" s="30" customFormat="1" ht="12" x14ac:dyDescent="0.25">
      <c r="A415" s="80"/>
      <c r="B415" s="78"/>
      <c r="C415" s="79"/>
      <c r="D415" s="57"/>
      <c r="E415" s="62"/>
      <c r="F415" s="59"/>
      <c r="G415" s="94"/>
      <c r="H415" s="60"/>
    </row>
    <row r="416" spans="1:8" s="30" customFormat="1" ht="60" x14ac:dyDescent="0.25">
      <c r="A416" s="80">
        <f t="shared" ref="A416" si="82">A414+10</f>
        <v>1310</v>
      </c>
      <c r="B416" s="80">
        <v>12140039</v>
      </c>
      <c r="C416" s="41" t="s">
        <v>312</v>
      </c>
      <c r="D416" s="80" t="s">
        <v>21</v>
      </c>
      <c r="E416" s="111">
        <v>7</v>
      </c>
      <c r="F416" s="83"/>
      <c r="G416" s="112"/>
      <c r="H416" s="84">
        <f>F416*E416</f>
        <v>0</v>
      </c>
    </row>
    <row r="417" spans="1:8" s="30" customFormat="1" ht="12" x14ac:dyDescent="0.25">
      <c r="A417" s="57"/>
      <c r="B417" s="78"/>
      <c r="C417" s="79"/>
      <c r="D417" s="57"/>
      <c r="E417" s="62"/>
      <c r="F417" s="59"/>
      <c r="G417" s="94"/>
      <c r="H417" s="60"/>
    </row>
    <row r="418" spans="1:8" s="30" customFormat="1" ht="60" x14ac:dyDescent="0.25">
      <c r="A418" s="80">
        <f t="shared" ref="A418:A420" si="83">A416+10</f>
        <v>1320</v>
      </c>
      <c r="B418" s="78"/>
      <c r="C418" s="79" t="s">
        <v>311</v>
      </c>
      <c r="D418" s="57" t="s">
        <v>18</v>
      </c>
      <c r="E418" s="62">
        <v>257</v>
      </c>
      <c r="F418" s="59"/>
      <c r="G418" s="94"/>
      <c r="H418" s="60">
        <f t="shared" ref="H418" si="84">F418*E418</f>
        <v>0</v>
      </c>
    </row>
    <row r="419" spans="1:8" s="30" customFormat="1" ht="12" x14ac:dyDescent="0.25">
      <c r="A419" s="57"/>
      <c r="B419" s="78"/>
      <c r="C419" s="79"/>
      <c r="D419" s="57"/>
      <c r="E419" s="62"/>
      <c r="F419" s="59"/>
      <c r="G419" s="94"/>
      <c r="H419" s="60"/>
    </row>
    <row r="420" spans="1:8" s="30" customFormat="1" ht="60" x14ac:dyDescent="0.25">
      <c r="A420" s="57">
        <f t="shared" si="83"/>
        <v>1330</v>
      </c>
      <c r="B420" s="78"/>
      <c r="C420" s="79" t="s">
        <v>285</v>
      </c>
      <c r="D420" s="57" t="s">
        <v>22</v>
      </c>
      <c r="E420" s="81">
        <v>413</v>
      </c>
      <c r="F420" s="59"/>
      <c r="G420" s="94"/>
      <c r="H420" s="60">
        <f>F420*E420</f>
        <v>0</v>
      </c>
    </row>
    <row r="421" spans="1:8" s="30" customFormat="1" ht="12" x14ac:dyDescent="0.25">
      <c r="A421" s="57"/>
      <c r="B421" s="78"/>
      <c r="C421" s="79"/>
      <c r="D421" s="57"/>
      <c r="E421" s="57"/>
      <c r="F421" s="59"/>
      <c r="G421" s="94"/>
      <c r="H421" s="60"/>
    </row>
    <row r="422" spans="1:8" s="30" customFormat="1" ht="12" x14ac:dyDescent="0.25">
      <c r="A422" s="57"/>
      <c r="B422" s="78"/>
      <c r="C422" s="79"/>
      <c r="D422" s="57"/>
      <c r="E422" s="57"/>
      <c r="F422" s="59"/>
      <c r="G422" s="94"/>
      <c r="H422" s="60"/>
    </row>
    <row r="423" spans="1:8" ht="15.75" x14ac:dyDescent="0.25">
      <c r="A423" s="122"/>
      <c r="B423" s="123" t="s">
        <v>68</v>
      </c>
      <c r="C423" s="124"/>
      <c r="D423" s="125"/>
      <c r="E423" s="126"/>
      <c r="F423" s="127"/>
      <c r="G423" s="128"/>
      <c r="H423" s="129"/>
    </row>
    <row r="424" spans="1:8" x14ac:dyDescent="0.25">
      <c r="A424" s="63"/>
      <c r="B424" s="49" t="s">
        <v>69</v>
      </c>
      <c r="C424" s="77"/>
      <c r="D424" s="63"/>
      <c r="E424" s="65"/>
      <c r="F424" s="53"/>
      <c r="G424" s="74"/>
      <c r="H424" s="54"/>
    </row>
    <row r="425" spans="1:8" s="30" customFormat="1" ht="12" x14ac:dyDescent="0.25">
      <c r="A425" s="57"/>
      <c r="B425" s="78"/>
      <c r="C425" s="79"/>
      <c r="D425" s="57"/>
      <c r="E425" s="62"/>
      <c r="F425" s="59"/>
      <c r="G425" s="94"/>
      <c r="H425" s="60"/>
    </row>
    <row r="426" spans="1:8" s="30" customFormat="1" ht="72" x14ac:dyDescent="0.25">
      <c r="A426" s="57">
        <f>A420+10</f>
        <v>1340</v>
      </c>
      <c r="B426" s="78"/>
      <c r="C426" s="79" t="s">
        <v>280</v>
      </c>
      <c r="D426" s="57" t="s">
        <v>18</v>
      </c>
      <c r="E426" s="81">
        <v>593</v>
      </c>
      <c r="F426" s="59"/>
      <c r="G426" s="94"/>
      <c r="H426" s="60">
        <f>F426*E426</f>
        <v>0</v>
      </c>
    </row>
    <row r="427" spans="1:8" s="30" customFormat="1" ht="12" x14ac:dyDescent="0.25">
      <c r="A427" s="57"/>
      <c r="B427" s="78"/>
      <c r="C427" s="79"/>
      <c r="D427" s="57"/>
      <c r="E427" s="81"/>
      <c r="F427" s="59"/>
      <c r="G427" s="94"/>
      <c r="H427" s="60"/>
    </row>
    <row r="428" spans="1:8" s="30" customFormat="1" ht="72" x14ac:dyDescent="0.25">
      <c r="A428" s="57">
        <f>A426+10</f>
        <v>1350</v>
      </c>
      <c r="B428" s="78"/>
      <c r="C428" s="79" t="s">
        <v>269</v>
      </c>
      <c r="D428" s="57" t="s">
        <v>22</v>
      </c>
      <c r="E428" s="81">
        <v>413</v>
      </c>
      <c r="F428" s="59"/>
      <c r="G428" s="94"/>
      <c r="H428" s="60">
        <f>F428*E428</f>
        <v>0</v>
      </c>
    </row>
    <row r="429" spans="1:8" s="30" customFormat="1" ht="12" x14ac:dyDescent="0.25">
      <c r="A429" s="57"/>
      <c r="B429" s="78"/>
      <c r="C429" s="79"/>
      <c r="D429" s="57"/>
      <c r="E429" s="62"/>
      <c r="F429" s="59"/>
      <c r="G429" s="94"/>
      <c r="H429" s="60"/>
    </row>
    <row r="430" spans="1:8" x14ac:dyDescent="0.25">
      <c r="A430" s="63"/>
      <c r="B430" s="49" t="s">
        <v>70</v>
      </c>
      <c r="C430" s="77"/>
      <c r="D430" s="63"/>
      <c r="E430" s="65"/>
      <c r="F430" s="53"/>
      <c r="G430" s="74"/>
      <c r="H430" s="54"/>
    </row>
    <row r="431" spans="1:8" s="30" customFormat="1" ht="12" x14ac:dyDescent="0.25">
      <c r="A431" s="57"/>
      <c r="B431" s="78"/>
      <c r="C431" s="79"/>
      <c r="D431" s="57"/>
      <c r="E431" s="62"/>
      <c r="F431" s="59"/>
      <c r="G431" s="94"/>
      <c r="H431" s="60"/>
    </row>
    <row r="432" spans="1:8" s="30" customFormat="1" ht="84" x14ac:dyDescent="0.25">
      <c r="A432" s="57">
        <f>A428+10</f>
        <v>1360</v>
      </c>
      <c r="B432" s="57" t="s">
        <v>57</v>
      </c>
      <c r="C432" s="61" t="s">
        <v>58</v>
      </c>
      <c r="D432" s="57" t="s">
        <v>18</v>
      </c>
      <c r="E432" s="62">
        <v>1</v>
      </c>
      <c r="F432" s="59"/>
      <c r="G432" s="94"/>
      <c r="H432" s="60">
        <f t="shared" ref="H432" si="85">F432*E432</f>
        <v>0</v>
      </c>
    </row>
    <row r="433" spans="1:8" s="30" customFormat="1" ht="12" x14ac:dyDescent="0.25">
      <c r="A433" s="57"/>
      <c r="B433" s="78"/>
      <c r="C433" s="79"/>
      <c r="D433" s="57"/>
      <c r="E433" s="62"/>
      <c r="F433" s="59"/>
      <c r="G433" s="94"/>
      <c r="H433" s="60"/>
    </row>
    <row r="434" spans="1:8" s="30" customFormat="1" ht="96" x14ac:dyDescent="0.25">
      <c r="A434" s="57">
        <f>A432+10</f>
        <v>1370</v>
      </c>
      <c r="B434" s="57" t="s">
        <v>89</v>
      </c>
      <c r="C434" s="79" t="s">
        <v>282</v>
      </c>
      <c r="D434" s="57" t="s">
        <v>18</v>
      </c>
      <c r="E434" s="62">
        <v>1281</v>
      </c>
      <c r="F434" s="59"/>
      <c r="G434" s="94"/>
      <c r="H434" s="60">
        <f>F434*E434</f>
        <v>0</v>
      </c>
    </row>
    <row r="435" spans="1:8" s="30" customFormat="1" ht="12" x14ac:dyDescent="0.25">
      <c r="A435" s="57"/>
      <c r="B435" s="78"/>
      <c r="C435" s="79"/>
      <c r="D435" s="57"/>
      <c r="E435" s="62"/>
      <c r="F435" s="59"/>
      <c r="G435" s="94"/>
      <c r="H435" s="60"/>
    </row>
    <row r="436" spans="1:8" s="30" customFormat="1" ht="96" x14ac:dyDescent="0.25">
      <c r="A436" s="57">
        <f>A434+10</f>
        <v>1380</v>
      </c>
      <c r="B436" s="78"/>
      <c r="C436" s="79" t="s">
        <v>281</v>
      </c>
      <c r="D436" s="57" t="s">
        <v>18</v>
      </c>
      <c r="E436" s="81">
        <v>355</v>
      </c>
      <c r="F436" s="59"/>
      <c r="G436" s="94"/>
      <c r="H436" s="60">
        <f>F436*E436</f>
        <v>0</v>
      </c>
    </row>
    <row r="437" spans="1:8" x14ac:dyDescent="0.25">
      <c r="A437" s="39"/>
      <c r="B437" s="37"/>
      <c r="C437" s="37"/>
      <c r="D437" s="39"/>
      <c r="E437" s="40"/>
      <c r="H437" s="29"/>
    </row>
    <row r="438" spans="1:8" x14ac:dyDescent="0.25">
      <c r="A438" s="63"/>
      <c r="B438" s="49" t="s">
        <v>62</v>
      </c>
      <c r="C438" s="64"/>
      <c r="D438" s="63"/>
      <c r="E438" s="65"/>
      <c r="F438" s="53"/>
      <c r="G438" s="74"/>
      <c r="H438" s="54"/>
    </row>
    <row r="439" spans="1:8" s="30" customFormat="1" ht="12" x14ac:dyDescent="0.25">
      <c r="A439" s="57"/>
      <c r="B439" s="57"/>
      <c r="C439" s="61"/>
      <c r="D439" s="57"/>
      <c r="E439" s="62"/>
      <c r="F439" s="59"/>
      <c r="G439" s="94"/>
      <c r="H439" s="60"/>
    </row>
    <row r="440" spans="1:8" s="30" customFormat="1" ht="111" customHeight="1" x14ac:dyDescent="0.25">
      <c r="A440" s="80">
        <f>A436+10</f>
        <v>1390</v>
      </c>
      <c r="B440" s="57" t="s">
        <v>274</v>
      </c>
      <c r="C440" s="61" t="s">
        <v>275</v>
      </c>
      <c r="D440" s="57" t="s">
        <v>18</v>
      </c>
      <c r="E440" s="62">
        <v>257</v>
      </c>
      <c r="F440" s="59"/>
      <c r="G440" s="94"/>
      <c r="H440" s="60">
        <f>F440*E440</f>
        <v>0</v>
      </c>
    </row>
    <row r="441" spans="1:8" s="30" customFormat="1" ht="12" x14ac:dyDescent="0.25">
      <c r="A441" s="80"/>
      <c r="B441" s="57"/>
      <c r="C441" s="61"/>
      <c r="D441" s="57"/>
      <c r="E441" s="62"/>
      <c r="F441" s="59"/>
      <c r="G441" s="94"/>
      <c r="H441" s="60"/>
    </row>
    <row r="442" spans="1:8" s="30" customFormat="1" ht="96" x14ac:dyDescent="0.25">
      <c r="A442" s="80">
        <f>A440+10</f>
        <v>1400</v>
      </c>
      <c r="B442" s="57" t="s">
        <v>87</v>
      </c>
      <c r="C442" s="61" t="s">
        <v>88</v>
      </c>
      <c r="D442" s="57" t="s">
        <v>18</v>
      </c>
      <c r="E442" s="62">
        <v>127</v>
      </c>
      <c r="F442" s="59"/>
      <c r="G442" s="94"/>
      <c r="H442" s="60">
        <f>F442*E442</f>
        <v>0</v>
      </c>
    </row>
    <row r="443" spans="1:8" x14ac:dyDescent="0.25">
      <c r="A443" s="39"/>
      <c r="B443" s="37"/>
      <c r="C443" s="37"/>
      <c r="D443" s="39"/>
      <c r="E443" s="40"/>
      <c r="H443" s="29"/>
    </row>
    <row r="444" spans="1:8" x14ac:dyDescent="0.25">
      <c r="A444" s="104"/>
      <c r="B444" s="105" t="s">
        <v>290</v>
      </c>
      <c r="C444" s="106"/>
      <c r="D444" s="107"/>
      <c r="E444" s="108"/>
      <c r="F444" s="109"/>
      <c r="G444" s="110"/>
      <c r="H444" s="110"/>
    </row>
    <row r="445" spans="1:8" s="30" customFormat="1" ht="12" x14ac:dyDescent="0.25">
      <c r="A445" s="80"/>
      <c r="B445" s="80"/>
      <c r="C445" s="82"/>
      <c r="D445" s="80"/>
      <c r="E445" s="111"/>
      <c r="F445" s="83"/>
      <c r="G445" s="112"/>
      <c r="H445" s="84"/>
    </row>
    <row r="446" spans="1:8" s="30" customFormat="1" ht="72" x14ac:dyDescent="0.25">
      <c r="A446" s="80">
        <f>A442+10</f>
        <v>1410</v>
      </c>
      <c r="B446" s="100">
        <v>44160001</v>
      </c>
      <c r="C446" s="113" t="s">
        <v>291</v>
      </c>
      <c r="D446" s="80" t="s">
        <v>18</v>
      </c>
      <c r="E446" s="111">
        <v>434</v>
      </c>
      <c r="F446" s="83"/>
      <c r="G446" s="112"/>
      <c r="H446" s="84">
        <f t="shared" ref="H446" si="86">F446*E446</f>
        <v>0</v>
      </c>
    </row>
    <row r="447" spans="1:8" ht="15.75" x14ac:dyDescent="0.25">
      <c r="A447" s="114"/>
      <c r="B447" s="115"/>
      <c r="C447" s="116"/>
      <c r="D447" s="117"/>
      <c r="E447" s="118"/>
      <c r="F447" s="119"/>
      <c r="G447" s="120"/>
      <c r="H447" s="121"/>
    </row>
    <row r="448" spans="1:8" ht="158.25" customHeight="1" x14ac:dyDescent="0.25">
      <c r="A448" s="80">
        <f>A446+10</f>
        <v>1420</v>
      </c>
      <c r="B448" s="100">
        <v>44160005</v>
      </c>
      <c r="C448" s="113" t="s">
        <v>292</v>
      </c>
      <c r="D448" s="80" t="s">
        <v>18</v>
      </c>
      <c r="E448" s="118">
        <v>450</v>
      </c>
      <c r="F448" s="119"/>
      <c r="G448" s="120"/>
      <c r="H448" s="84">
        <f t="shared" ref="H448" si="87">F448*E448</f>
        <v>0</v>
      </c>
    </row>
    <row r="449" spans="1:8" x14ac:dyDescent="0.25">
      <c r="A449" s="39"/>
      <c r="B449" s="37"/>
      <c r="C449" s="37"/>
      <c r="D449" s="39"/>
      <c r="E449" s="40"/>
      <c r="H449" s="29"/>
    </row>
    <row r="450" spans="1:8" ht="15.75" x14ac:dyDescent="0.25">
      <c r="A450" s="122"/>
      <c r="B450" s="123" t="s">
        <v>293</v>
      </c>
      <c r="C450" s="124"/>
      <c r="D450" s="125"/>
      <c r="E450" s="126"/>
      <c r="F450" s="127"/>
      <c r="G450" s="128"/>
      <c r="H450" s="129"/>
    </row>
    <row r="451" spans="1:8" x14ac:dyDescent="0.25">
      <c r="A451" s="104"/>
      <c r="B451" s="105" t="s">
        <v>294</v>
      </c>
      <c r="C451" s="106"/>
      <c r="D451" s="107"/>
      <c r="E451" s="108"/>
      <c r="F451" s="109"/>
      <c r="G451" s="110"/>
      <c r="H451" s="110"/>
    </row>
    <row r="452" spans="1:8" x14ac:dyDescent="0.25">
      <c r="A452" s="114"/>
      <c r="B452" s="130"/>
      <c r="C452" s="131"/>
      <c r="D452" s="117"/>
      <c r="E452" s="118"/>
      <c r="F452" s="119"/>
      <c r="G452" s="120"/>
      <c r="H452" s="121"/>
    </row>
    <row r="453" spans="1:8" s="30" customFormat="1" ht="120" x14ac:dyDescent="0.25">
      <c r="A453" s="80">
        <f>A448+10</f>
        <v>1430</v>
      </c>
      <c r="B453" s="100">
        <v>36100032</v>
      </c>
      <c r="C453" s="113" t="s">
        <v>295</v>
      </c>
      <c r="D453" s="80" t="s">
        <v>21</v>
      </c>
      <c r="E453" s="118">
        <v>6</v>
      </c>
      <c r="F453" s="83"/>
      <c r="G453" s="112"/>
      <c r="H453" s="84">
        <f t="shared" ref="H453" si="88">F453*E453</f>
        <v>0</v>
      </c>
    </row>
    <row r="454" spans="1:8" s="30" customFormat="1" x14ac:dyDescent="0.25">
      <c r="A454" s="80"/>
      <c r="B454" s="100"/>
      <c r="C454" s="113"/>
      <c r="D454" s="80"/>
      <c r="E454" s="118"/>
      <c r="F454" s="83"/>
      <c r="G454" s="112"/>
      <c r="H454" s="84"/>
    </row>
    <row r="455" spans="1:8" s="30" customFormat="1" ht="72" x14ac:dyDescent="0.25">
      <c r="A455" s="80">
        <f>A453+10</f>
        <v>1440</v>
      </c>
      <c r="B455" s="100" t="s">
        <v>300</v>
      </c>
      <c r="C455" s="113" t="s">
        <v>301</v>
      </c>
      <c r="D455" s="80" t="s">
        <v>21</v>
      </c>
      <c r="E455" s="118">
        <v>2</v>
      </c>
      <c r="F455" s="83"/>
      <c r="G455" s="112"/>
      <c r="H455" s="84">
        <f t="shared" ref="H455" si="89">F455*E455</f>
        <v>0</v>
      </c>
    </row>
    <row r="456" spans="1:8" s="30" customFormat="1" x14ac:dyDescent="0.25">
      <c r="A456" s="80"/>
      <c r="B456" s="100"/>
      <c r="C456" s="113"/>
      <c r="D456" s="80"/>
      <c r="E456" s="118"/>
      <c r="F456" s="83"/>
      <c r="G456" s="112"/>
      <c r="H456" s="84"/>
    </row>
    <row r="457" spans="1:8" s="30" customFormat="1" ht="56.25" x14ac:dyDescent="0.25">
      <c r="A457" s="80">
        <f>A455+10</f>
        <v>1450</v>
      </c>
      <c r="B457" s="132" t="s">
        <v>302</v>
      </c>
      <c r="C457" s="133" t="s">
        <v>303</v>
      </c>
      <c r="D457" s="134" t="s">
        <v>21</v>
      </c>
      <c r="E457" s="118">
        <v>2</v>
      </c>
      <c r="F457" s="83"/>
      <c r="G457" s="112"/>
      <c r="H457" s="84">
        <f t="shared" ref="H457" si="90">F457*E457</f>
        <v>0</v>
      </c>
    </row>
    <row r="458" spans="1:8" s="30" customFormat="1" x14ac:dyDescent="0.25">
      <c r="A458" s="80"/>
      <c r="B458" s="132"/>
      <c r="C458" s="133"/>
      <c r="D458" s="134"/>
      <c r="E458" s="118"/>
      <c r="F458" s="83"/>
      <c r="G458" s="112"/>
      <c r="H458" s="84"/>
    </row>
    <row r="459" spans="1:8" s="30" customFormat="1" ht="67.5" x14ac:dyDescent="0.25">
      <c r="A459" s="80">
        <f>A457+10</f>
        <v>1460</v>
      </c>
      <c r="B459" s="132" t="s">
        <v>304</v>
      </c>
      <c r="C459" s="133" t="s">
        <v>305</v>
      </c>
      <c r="D459" s="134" t="s">
        <v>21</v>
      </c>
      <c r="E459" s="118">
        <v>2</v>
      </c>
      <c r="F459" s="83"/>
      <c r="G459" s="112"/>
      <c r="H459" s="84">
        <f t="shared" ref="H459" si="91">F459*E459</f>
        <v>0</v>
      </c>
    </row>
    <row r="460" spans="1:8" s="30" customFormat="1" x14ac:dyDescent="0.25">
      <c r="A460" s="80"/>
      <c r="B460" s="31"/>
      <c r="C460" s="135"/>
      <c r="D460" s="36"/>
      <c r="E460" s="118"/>
      <c r="F460" s="83"/>
      <c r="G460" s="112"/>
      <c r="H460" s="84"/>
    </row>
    <row r="461" spans="1:8" s="30" customFormat="1" ht="56.25" x14ac:dyDescent="0.25">
      <c r="A461" s="80">
        <f>A459+10</f>
        <v>1470</v>
      </c>
      <c r="B461" s="31"/>
      <c r="C461" s="135" t="s">
        <v>306</v>
      </c>
      <c r="D461" s="36" t="s">
        <v>21</v>
      </c>
      <c r="E461" s="118">
        <v>3</v>
      </c>
      <c r="F461" s="83"/>
      <c r="G461" s="112"/>
      <c r="H461" s="84">
        <f t="shared" ref="H461" si="92">F461*E461</f>
        <v>0</v>
      </c>
    </row>
    <row r="462" spans="1:8" s="30" customFormat="1" x14ac:dyDescent="0.25">
      <c r="A462" s="80"/>
      <c r="B462" s="31"/>
      <c r="C462" s="135"/>
      <c r="D462" s="36"/>
      <c r="E462" s="118"/>
      <c r="F462" s="83"/>
      <c r="G462" s="112"/>
      <c r="H462" s="84"/>
    </row>
    <row r="463" spans="1:8" s="30" customFormat="1" ht="56.25" x14ac:dyDescent="0.25">
      <c r="A463" s="80">
        <f>A461+10</f>
        <v>1480</v>
      </c>
      <c r="B463" s="31"/>
      <c r="C463" s="135" t="s">
        <v>308</v>
      </c>
      <c r="D463" s="36" t="s">
        <v>21</v>
      </c>
      <c r="E463" s="118">
        <v>3</v>
      </c>
      <c r="F463" s="83"/>
      <c r="G463" s="112"/>
      <c r="H463" s="84">
        <f t="shared" ref="H463" si="93">F463*E463</f>
        <v>0</v>
      </c>
    </row>
    <row r="464" spans="1:8" s="30" customFormat="1" x14ac:dyDescent="0.25">
      <c r="A464" s="80"/>
      <c r="B464" s="31"/>
      <c r="C464" s="135"/>
      <c r="D464" s="36"/>
      <c r="E464" s="118"/>
      <c r="F464" s="83"/>
      <c r="G464" s="112"/>
      <c r="H464" s="84"/>
    </row>
    <row r="465" spans="1:8" s="30" customFormat="1" ht="56.25" x14ac:dyDescent="0.25">
      <c r="A465" s="80">
        <f>A463+10</f>
        <v>1490</v>
      </c>
      <c r="B465" s="31"/>
      <c r="C465" s="135" t="s">
        <v>307</v>
      </c>
      <c r="D465" s="36" t="s">
        <v>21</v>
      </c>
      <c r="E465" s="118">
        <v>2</v>
      </c>
      <c r="F465" s="83"/>
      <c r="G465" s="112"/>
      <c r="H465" s="84">
        <f t="shared" ref="H465" si="94">F465*E465</f>
        <v>0</v>
      </c>
    </row>
    <row r="466" spans="1:8" s="30" customFormat="1" x14ac:dyDescent="0.25">
      <c r="A466" s="80"/>
      <c r="B466" s="31"/>
      <c r="C466" s="135"/>
      <c r="D466" s="36"/>
      <c r="E466" s="118"/>
      <c r="F466" s="83"/>
      <c r="G466" s="112"/>
      <c r="H466" s="84"/>
    </row>
    <row r="467" spans="1:8" x14ac:dyDescent="0.25">
      <c r="A467" s="104"/>
      <c r="B467" s="105" t="s">
        <v>296</v>
      </c>
      <c r="C467" s="106"/>
      <c r="D467" s="107"/>
      <c r="E467" s="108"/>
      <c r="F467" s="109"/>
      <c r="G467" s="110"/>
      <c r="H467" s="110"/>
    </row>
    <row r="468" spans="1:8" s="30" customFormat="1" ht="12" x14ac:dyDescent="0.25">
      <c r="A468" s="80"/>
      <c r="B468" s="80"/>
      <c r="C468" s="82"/>
      <c r="D468" s="80"/>
      <c r="E468" s="111"/>
      <c r="F468" s="83"/>
      <c r="G468" s="112"/>
      <c r="H468" s="84"/>
    </row>
    <row r="469" spans="1:8" s="30" customFormat="1" ht="72" x14ac:dyDescent="0.25">
      <c r="A469" s="80">
        <f>A465+10</f>
        <v>1500</v>
      </c>
      <c r="B469" s="100">
        <v>36120012</v>
      </c>
      <c r="C469" s="113" t="s">
        <v>297</v>
      </c>
      <c r="D469" s="80" t="s">
        <v>21</v>
      </c>
      <c r="E469" s="111">
        <v>7</v>
      </c>
      <c r="F469" s="83"/>
      <c r="G469" s="112"/>
      <c r="H469" s="84">
        <f t="shared" ref="H469" si="95">F469*E469</f>
        <v>0</v>
      </c>
    </row>
    <row r="470" spans="1:8" s="30" customFormat="1" ht="12" x14ac:dyDescent="0.25">
      <c r="A470" s="80"/>
      <c r="B470" s="80"/>
      <c r="C470" s="82"/>
      <c r="D470" s="80"/>
      <c r="E470" s="111"/>
      <c r="F470" s="83"/>
      <c r="G470" s="112"/>
      <c r="H470" s="84"/>
    </row>
    <row r="471" spans="1:8" x14ac:dyDescent="0.25">
      <c r="A471" s="104"/>
      <c r="B471" s="105" t="s">
        <v>298</v>
      </c>
      <c r="C471" s="106"/>
      <c r="D471" s="107"/>
      <c r="E471" s="108"/>
      <c r="F471" s="109"/>
      <c r="G471" s="110"/>
      <c r="H471" s="110"/>
    </row>
    <row r="472" spans="1:8" s="30" customFormat="1" ht="12" x14ac:dyDescent="0.25">
      <c r="A472" s="80"/>
      <c r="B472" s="80"/>
      <c r="C472" s="82"/>
      <c r="D472" s="80"/>
      <c r="E472" s="111"/>
      <c r="F472" s="83"/>
      <c r="G472" s="112"/>
      <c r="H472" s="84"/>
    </row>
    <row r="473" spans="1:8" s="30" customFormat="1" ht="84" x14ac:dyDescent="0.25">
      <c r="A473" s="80">
        <f>A469+10</f>
        <v>1510</v>
      </c>
      <c r="B473" s="100"/>
      <c r="C473" s="113" t="s">
        <v>299</v>
      </c>
      <c r="D473" s="80" t="s">
        <v>21</v>
      </c>
      <c r="E473" s="111">
        <v>7</v>
      </c>
      <c r="F473" s="83"/>
      <c r="G473" s="112"/>
      <c r="H473" s="84">
        <f t="shared" ref="H473" si="96">F473*E473</f>
        <v>0</v>
      </c>
    </row>
    <row r="474" spans="1:8" s="30" customFormat="1" ht="12" x14ac:dyDescent="0.25">
      <c r="A474" s="80"/>
      <c r="B474" s="100"/>
      <c r="C474" s="113"/>
      <c r="D474" s="80"/>
      <c r="E474" s="111"/>
      <c r="F474" s="83"/>
      <c r="G474" s="112"/>
      <c r="H474" s="84"/>
    </row>
    <row r="475" spans="1:8" s="30" customFormat="1" ht="12" x14ac:dyDescent="0.25">
      <c r="A475" s="80"/>
      <c r="B475" s="100"/>
      <c r="C475" s="113"/>
      <c r="D475" s="80"/>
      <c r="E475" s="111"/>
      <c r="F475" s="83"/>
      <c r="G475" s="112"/>
      <c r="H475" s="84"/>
    </row>
    <row r="476" spans="1:8" s="30" customFormat="1" ht="12" x14ac:dyDescent="0.25">
      <c r="A476" s="80"/>
      <c r="B476" s="100"/>
      <c r="C476" s="113"/>
      <c r="D476" s="80"/>
      <c r="E476" s="111"/>
      <c r="F476" s="83"/>
      <c r="G476" s="112"/>
      <c r="H476" s="84"/>
    </row>
    <row r="477" spans="1:8" s="30" customFormat="1" ht="12" x14ac:dyDescent="0.25">
      <c r="A477" s="80"/>
      <c r="B477" s="100"/>
      <c r="C477" s="113"/>
      <c r="D477" s="80"/>
      <c r="E477" s="111"/>
      <c r="F477" s="83"/>
      <c r="G477" s="112"/>
      <c r="H477" s="84"/>
    </row>
    <row r="478" spans="1:8" s="30" customFormat="1" ht="12" x14ac:dyDescent="0.25">
      <c r="A478" s="80"/>
      <c r="B478" s="100"/>
      <c r="C478" s="113"/>
      <c r="D478" s="80"/>
      <c r="E478" s="111"/>
      <c r="F478" s="83"/>
      <c r="G478" s="112"/>
      <c r="H478" s="84"/>
    </row>
    <row r="479" spans="1:8" s="30" customFormat="1" ht="12" x14ac:dyDescent="0.25">
      <c r="A479" s="80"/>
      <c r="B479" s="100"/>
      <c r="C479" s="113"/>
      <c r="D479" s="80"/>
      <c r="E479" s="111"/>
      <c r="F479" s="83"/>
      <c r="G479" s="112"/>
      <c r="H479" s="84"/>
    </row>
    <row r="480" spans="1:8" x14ac:dyDescent="0.25">
      <c r="A480" s="39"/>
      <c r="B480" s="37"/>
      <c r="C480" s="37"/>
      <c r="D480" s="39"/>
      <c r="E480" s="40"/>
      <c r="H480" s="29"/>
    </row>
    <row r="481" spans="1:8" x14ac:dyDescent="0.25">
      <c r="A481" s="39"/>
      <c r="B481" s="37"/>
      <c r="C481" s="37"/>
      <c r="D481" s="39"/>
      <c r="E481" s="40"/>
      <c r="H481" s="29"/>
    </row>
    <row r="482" spans="1:8" x14ac:dyDescent="0.25">
      <c r="A482" s="39"/>
      <c r="B482" s="37"/>
      <c r="C482" s="37"/>
      <c r="D482" s="39"/>
      <c r="E482" s="40"/>
      <c r="H482" s="29"/>
    </row>
    <row r="483" spans="1:8" ht="15.75" x14ac:dyDescent="0.25">
      <c r="A483" s="39"/>
      <c r="B483" s="37"/>
      <c r="C483" s="37"/>
      <c r="D483" s="39"/>
      <c r="E483" s="40"/>
      <c r="G483" s="101" t="s">
        <v>81</v>
      </c>
      <c r="H483" s="102">
        <f>SUM(H18:H481)</f>
        <v>0</v>
      </c>
    </row>
    <row r="484" spans="1:8" ht="15.75" x14ac:dyDescent="0.25">
      <c r="A484" s="39"/>
      <c r="B484" s="37"/>
      <c r="C484" s="37"/>
      <c r="D484" s="39"/>
      <c r="E484" s="40"/>
      <c r="G484" s="101" t="s">
        <v>82</v>
      </c>
      <c r="H484" s="103">
        <f>H483*0.16</f>
        <v>0</v>
      </c>
    </row>
    <row r="485" spans="1:8" ht="15.75" x14ac:dyDescent="0.25">
      <c r="A485" s="39"/>
      <c r="B485" s="37"/>
      <c r="C485" s="37"/>
      <c r="D485" s="39"/>
      <c r="E485" s="40"/>
      <c r="G485" s="101" t="s">
        <v>83</v>
      </c>
      <c r="H485" s="102">
        <f>H484+H483</f>
        <v>0</v>
      </c>
    </row>
    <row r="486" spans="1:8" x14ac:dyDescent="0.25">
      <c r="A486" s="39"/>
      <c r="B486" s="37"/>
      <c r="C486" s="37"/>
      <c r="D486" s="39"/>
      <c r="E486" s="40"/>
      <c r="H486" s="29"/>
    </row>
    <row r="487" spans="1:8" x14ac:dyDescent="0.25">
      <c r="A487" s="39"/>
      <c r="B487" s="37"/>
      <c r="C487" s="37"/>
      <c r="D487" s="39"/>
      <c r="E487" s="40"/>
      <c r="H487" s="29"/>
    </row>
  </sheetData>
  <protectedRanges>
    <protectedRange sqref="F12" name="Rango1_1"/>
  </protectedRanges>
  <sortState ref="B22:E266">
    <sortCondition ref="B22"/>
  </sortState>
  <mergeCells count="6">
    <mergeCell ref="C3:H3"/>
    <mergeCell ref="C4:H4"/>
    <mergeCell ref="C5:H5"/>
    <mergeCell ref="B10:F10"/>
    <mergeCell ref="B148:C148"/>
    <mergeCell ref="B124:C124"/>
  </mergeCells>
  <pageMargins left="0.23622047244094491" right="0.23622047244094491" top="0.55118110236220474" bottom="0.94488188976377963" header="0.31496062992125984" footer="0.31496062992125984"/>
  <pageSetup scale="65" orientation="portrait" r:id="rId1"/>
  <headerFooter>
    <oddFooter xml:space="preserve">&amp;L&amp;8NOMBRE DE LA EMPRESA
&amp;C&amp;8RESPONSABLE DEL PROYECTO
DIRECCION DE PROYECTOS 
ING SERGIO ADRIAN GONZALEZ MEDINA
Página &amp;P de &amp;N&amp;R&amp;8NOMBRE Y FIRMA DEL RESPONSABLE
</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2</vt:i4>
      </vt:variant>
    </vt:vector>
  </HeadingPairs>
  <TitlesOfParts>
    <vt:vector size="3" baseType="lpstr">
      <vt:lpstr>AULAS Y TALLERES</vt:lpstr>
      <vt:lpstr>'AULAS Y TALLERES'!Área_de_impresión</vt:lpstr>
      <vt:lpstr>'AULAS Y TALLERES'!Títulos_a_imprimir</vt:lpstr>
    </vt:vector>
  </TitlesOfParts>
  <Company>Hewlett-Packard Company</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Proyectos e Ing</dc:creator>
  <cp:lastModifiedBy>Administrador</cp:lastModifiedBy>
  <cp:lastPrinted>2017-02-04T00:01:16Z</cp:lastPrinted>
  <dcterms:created xsi:type="dcterms:W3CDTF">2016-08-15T14:19:11Z</dcterms:created>
  <dcterms:modified xsi:type="dcterms:W3CDTF">2017-05-22T23:19:21Z</dcterms:modified>
</cp:coreProperties>
</file>